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Norway\"/>
    </mc:Choice>
  </mc:AlternateContent>
  <xr:revisionPtr revIDLastSave="0" documentId="13_ncr:1_{B8199883-03DE-4F0C-AC47-A5079154E85F}" xr6:coauthVersionLast="47" xr6:coauthVersionMax="47" xr10:uidLastSave="{00000000-0000-0000-0000-000000000000}"/>
  <bookViews>
    <workbookView xWindow="-10455" yWindow="-21720" windowWidth="51840" windowHeight="21240" activeTab="4" xr2:uid="{F0BD4B8B-6D81-4877-B6BA-7A0568EFB32D}"/>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Lists" sheetId="13" state="hidden"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3" l="1"/>
  <c r="I12" i="3"/>
  <c r="H13" i="3"/>
  <c r="I13" i="3"/>
  <c r="C16" i="7" l="1"/>
  <c r="B16" i="7"/>
  <c r="D21" i="6"/>
  <c r="C21" i="6"/>
  <c r="D14" i="6"/>
  <c r="C14" i="6"/>
  <c r="C24" i="4"/>
  <c r="B24" i="4"/>
  <c r="C20" i="11" l="1"/>
  <c r="B20" i="11"/>
  <c r="C19" i="11"/>
  <c r="B19" i="11"/>
  <c r="C18" i="11"/>
  <c r="B18" i="11"/>
  <c r="C17" i="11"/>
  <c r="B17" i="11"/>
  <c r="C12" i="11"/>
  <c r="B12" i="11"/>
  <c r="C11" i="11"/>
  <c r="B11" i="11"/>
  <c r="C10" i="11"/>
  <c r="B10" i="11"/>
  <c r="C9" i="11"/>
  <c r="B9" i="11"/>
  <c r="C41" i="9"/>
  <c r="C40" i="9"/>
  <c r="C39" i="9"/>
  <c r="C38" i="9"/>
  <c r="B41" i="9"/>
  <c r="B40" i="9"/>
  <c r="B39" i="9"/>
  <c r="B38" i="9"/>
  <c r="B25" i="9"/>
  <c r="C25" i="9"/>
  <c r="B26" i="9"/>
  <c r="C26" i="9"/>
  <c r="B27" i="9"/>
  <c r="C27" i="9"/>
  <c r="C24" i="9"/>
  <c r="B24" i="9"/>
  <c r="C23" i="9"/>
  <c r="B23" i="9"/>
  <c r="C22" i="9"/>
  <c r="B22" i="9"/>
  <c r="C21" i="9"/>
  <c r="B21" i="9"/>
  <c r="C20" i="9"/>
  <c r="B20" i="9"/>
  <c r="C15" i="9"/>
  <c r="B15" i="9"/>
  <c r="C14" i="9"/>
  <c r="B14" i="9"/>
  <c r="C13" i="9"/>
  <c r="B13" i="9"/>
  <c r="C12" i="9"/>
  <c r="B12" i="9"/>
  <c r="C11" i="9"/>
  <c r="B11" i="9"/>
  <c r="C91" i="7"/>
  <c r="B91" i="7"/>
  <c r="C90" i="7"/>
  <c r="B90" i="7"/>
  <c r="C89" i="7"/>
  <c r="B89" i="7"/>
  <c r="C88" i="7"/>
  <c r="B88" i="7"/>
  <c r="C87" i="7"/>
  <c r="B87" i="7"/>
  <c r="C86" i="7"/>
  <c r="B86" i="7"/>
  <c r="C85" i="7"/>
  <c r="B85" i="7"/>
  <c r="C84" i="7"/>
  <c r="B84" i="7"/>
  <c r="C80" i="7"/>
  <c r="B80" i="7"/>
  <c r="C79" i="7"/>
  <c r="B79" i="7"/>
  <c r="C78" i="7"/>
  <c r="B78" i="7"/>
  <c r="C77" i="7"/>
  <c r="B77" i="7"/>
  <c r="C76" i="7"/>
  <c r="B76" i="7"/>
  <c r="C75" i="7"/>
  <c r="B75" i="7"/>
  <c r="C74" i="7"/>
  <c r="B74" i="7"/>
  <c r="C73" i="7"/>
  <c r="B73" i="7"/>
  <c r="C67" i="7"/>
  <c r="B67" i="7"/>
  <c r="C66" i="7"/>
  <c r="B66" i="7"/>
  <c r="C65" i="7"/>
  <c r="B65" i="7"/>
  <c r="C64" i="7"/>
  <c r="B64" i="7"/>
  <c r="C63" i="7"/>
  <c r="B63" i="7"/>
  <c r="C62" i="7"/>
  <c r="B62" i="7"/>
  <c r="C61" i="7"/>
  <c r="B61" i="7"/>
  <c r="C60" i="7"/>
  <c r="B60" i="7"/>
  <c r="B56" i="7"/>
  <c r="C56" i="7"/>
  <c r="C55" i="7"/>
  <c r="B55" i="7"/>
  <c r="C54" i="7"/>
  <c r="B54" i="7"/>
  <c r="C53" i="7"/>
  <c r="B53" i="7"/>
  <c r="C52" i="7"/>
  <c r="B52" i="7"/>
  <c r="C51" i="7"/>
  <c r="B51" i="7"/>
  <c r="C50" i="7"/>
  <c r="B50" i="7"/>
  <c r="C49" i="7"/>
  <c r="B49" i="7"/>
  <c r="B43" i="7"/>
  <c r="C43" i="7"/>
  <c r="C42" i="7"/>
  <c r="B42" i="7"/>
  <c r="C41" i="7"/>
  <c r="B41" i="7"/>
  <c r="C40" i="7"/>
  <c r="B40" i="7"/>
  <c r="C39" i="7"/>
  <c r="B39" i="7"/>
  <c r="C38" i="7"/>
  <c r="B38" i="7"/>
  <c r="C37" i="7"/>
  <c r="B37" i="7"/>
  <c r="C36" i="7"/>
  <c r="B36" i="7"/>
  <c r="C35" i="7"/>
  <c r="B35" i="7"/>
  <c r="C34" i="7"/>
  <c r="B34" i="7"/>
  <c r="C33" i="7"/>
  <c r="B33" i="7"/>
  <c r="C32" i="7"/>
  <c r="B32" i="7"/>
  <c r="C31" i="7"/>
  <c r="B31" i="7"/>
  <c r="C30" i="7"/>
  <c r="B30" i="7"/>
  <c r="C29" i="7"/>
  <c r="B29" i="7"/>
  <c r="B17" i="7"/>
  <c r="C17" i="7"/>
  <c r="B18" i="7"/>
  <c r="C18" i="7"/>
  <c r="B19" i="7"/>
  <c r="C19" i="7"/>
  <c r="B20" i="7"/>
  <c r="C20" i="7"/>
  <c r="B21" i="7"/>
  <c r="C21" i="7"/>
  <c r="B22" i="7"/>
  <c r="C22" i="7"/>
  <c r="B23" i="7"/>
  <c r="C23" i="7"/>
  <c r="B24" i="7"/>
  <c r="C24" i="7"/>
  <c r="B25" i="7"/>
  <c r="C25" i="7"/>
  <c r="C15" i="7"/>
  <c r="B15" i="7"/>
  <c r="C14" i="7"/>
  <c r="B14" i="7"/>
  <c r="C13" i="7"/>
  <c r="B13" i="7"/>
  <c r="C12" i="7"/>
  <c r="B12" i="7"/>
  <c r="C11" i="7"/>
  <c r="B11" i="7"/>
  <c r="E13" i="4"/>
  <c r="E8" i="4"/>
  <c r="C15" i="4" l="1"/>
  <c r="B15" i="4"/>
  <c r="B21" i="4"/>
  <c r="C21" i="4"/>
  <c r="B22" i="4"/>
  <c r="C22" i="4"/>
  <c r="B23" i="4"/>
  <c r="C23" i="4"/>
  <c r="D45" i="2"/>
  <c r="C45" i="2"/>
  <c r="C20" i="4" l="1"/>
  <c r="B20" i="4"/>
  <c r="B9" i="4"/>
  <c r="C9" i="4"/>
  <c r="B10" i="4"/>
  <c r="C10" i="4"/>
  <c r="B11" i="4"/>
  <c r="C11" i="4"/>
  <c r="B12" i="4"/>
  <c r="C12" i="4"/>
  <c r="B13" i="4"/>
  <c r="C13" i="4"/>
  <c r="B14" i="4"/>
  <c r="C14" i="4"/>
  <c r="B16" i="4"/>
  <c r="C16" i="4"/>
  <c r="C8" i="4"/>
  <c r="B8" i="4"/>
  <c r="D45" i="6" l="1"/>
  <c r="C45" i="6"/>
  <c r="D44" i="6"/>
  <c r="C44" i="6"/>
  <c r="D43" i="6"/>
  <c r="C43" i="6"/>
  <c r="D42" i="6"/>
  <c r="C42" i="6"/>
  <c r="D41" i="6"/>
  <c r="C41" i="6"/>
  <c r="D40" i="6"/>
  <c r="C40" i="6"/>
  <c r="D39" i="6"/>
  <c r="C39" i="6"/>
  <c r="D38" i="6"/>
  <c r="C38" i="6"/>
  <c r="D37" i="6"/>
  <c r="C37" i="6"/>
  <c r="D36" i="6"/>
  <c r="C36" i="6"/>
  <c r="D35" i="6"/>
  <c r="C35" i="6"/>
  <c r="D34" i="6"/>
  <c r="C34" i="6"/>
  <c r="D33" i="6"/>
  <c r="C33" i="6"/>
  <c r="D32" i="6"/>
  <c r="C32" i="6"/>
  <c r="D44" i="2"/>
  <c r="C44" i="2"/>
  <c r="D43" i="2"/>
  <c r="C43" i="2"/>
  <c r="D42" i="2"/>
  <c r="C42" i="2"/>
  <c r="D41" i="2"/>
  <c r="C41" i="2"/>
  <c r="D40" i="2"/>
  <c r="C40" i="2"/>
  <c r="D39" i="2"/>
  <c r="C39" i="2"/>
  <c r="D38" i="2"/>
  <c r="C38" i="2"/>
  <c r="D37" i="2"/>
  <c r="C37" i="2"/>
  <c r="D36" i="2"/>
  <c r="C36" i="2"/>
  <c r="D35" i="2"/>
  <c r="C35" i="2"/>
  <c r="D34" i="2"/>
  <c r="C34" i="2"/>
  <c r="D33" i="2"/>
  <c r="C33" i="2"/>
  <c r="D32" i="2"/>
  <c r="C32" i="2"/>
  <c r="D9" i="6"/>
  <c r="D10" i="6"/>
  <c r="D11" i="6"/>
  <c r="D12" i="6"/>
  <c r="D13" i="6"/>
  <c r="D15" i="6"/>
  <c r="D16" i="6"/>
  <c r="D17" i="6"/>
  <c r="D18" i="6"/>
  <c r="D19" i="6"/>
  <c r="D20" i="6"/>
  <c r="D22" i="6"/>
  <c r="D23" i="6"/>
  <c r="D24" i="6"/>
  <c r="D25" i="6"/>
  <c r="D26" i="6"/>
  <c r="D27" i="6"/>
  <c r="D28" i="6"/>
  <c r="D29" i="6"/>
  <c r="D30" i="6"/>
  <c r="D31" i="6"/>
  <c r="D8" i="6"/>
  <c r="D9" i="2"/>
  <c r="D10" i="2"/>
  <c r="D11" i="2"/>
  <c r="D12" i="2"/>
  <c r="D13" i="2"/>
  <c r="D14" i="2"/>
  <c r="D15" i="2"/>
  <c r="D16" i="2"/>
  <c r="D17" i="2"/>
  <c r="D18" i="2"/>
  <c r="D19" i="2"/>
  <c r="D20" i="2"/>
  <c r="D21" i="2"/>
  <c r="D22" i="2"/>
  <c r="D23" i="2"/>
  <c r="D24" i="2"/>
  <c r="D25" i="2"/>
  <c r="D26" i="2"/>
  <c r="D27" i="2"/>
  <c r="D28" i="2"/>
  <c r="D29" i="2"/>
  <c r="D30" i="2"/>
  <c r="D31" i="2"/>
  <c r="D8" i="2"/>
  <c r="C12" i="3"/>
  <c r="C9" i="6"/>
  <c r="C10" i="6"/>
  <c r="C11" i="6"/>
  <c r="C12" i="6"/>
  <c r="C13" i="6"/>
  <c r="C15" i="6"/>
  <c r="C16" i="6"/>
  <c r="C17" i="6"/>
  <c r="C18" i="6"/>
  <c r="C19" i="6"/>
  <c r="C20" i="6"/>
  <c r="C22" i="6"/>
  <c r="C23" i="6"/>
  <c r="C24" i="6"/>
  <c r="C25" i="6"/>
  <c r="C26" i="6"/>
  <c r="C27" i="6"/>
  <c r="C28" i="6"/>
  <c r="C29" i="6"/>
  <c r="C30" i="6"/>
  <c r="C31" i="6"/>
  <c r="C8" i="6"/>
  <c r="C9" i="2"/>
  <c r="C10" i="2"/>
  <c r="C11" i="2"/>
  <c r="C12" i="2"/>
  <c r="C13" i="2"/>
  <c r="C14" i="2"/>
  <c r="C15" i="2"/>
  <c r="C16" i="2"/>
  <c r="C17" i="2"/>
  <c r="C18" i="2"/>
  <c r="C19" i="2"/>
  <c r="C20" i="2"/>
  <c r="C21" i="2"/>
  <c r="C22" i="2"/>
  <c r="C23" i="2"/>
  <c r="C24" i="2"/>
  <c r="C25" i="2"/>
  <c r="C26" i="2"/>
  <c r="C27" i="2"/>
  <c r="C28" i="2"/>
  <c r="C29" i="2"/>
  <c r="C30" i="2"/>
  <c r="C31" i="2"/>
  <c r="C8" i="2"/>
  <c r="B13" i="3"/>
  <c r="B14" i="3"/>
  <c r="B15" i="3"/>
  <c r="B12" i="3"/>
</calcChain>
</file>

<file path=xl/sharedStrings.xml><?xml version="1.0" encoding="utf-8"?>
<sst xmlns="http://schemas.openxmlformats.org/spreadsheetml/2006/main" count="1014" uniqueCount="306">
  <si>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</si>
  <si>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</si>
  <si>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</si>
  <si>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</si>
  <si>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t>Instructions</t>
  </si>
  <si>
    <t>Excelsheets in this file</t>
  </si>
  <si>
    <t>Name</t>
  </si>
  <si>
    <t>Description</t>
  </si>
  <si>
    <t>CfB&amp;FC-PoM</t>
  </si>
  <si>
    <t>CfB-Consump.Red.Measures</t>
  </si>
  <si>
    <t>FC-Consump.Red.Measures</t>
  </si>
  <si>
    <t>QC1,2</t>
  </si>
  <si>
    <t>QC3</t>
  </si>
  <si>
    <t>QC4</t>
  </si>
  <si>
    <t>QC5,6</t>
  </si>
  <si>
    <t>Version</t>
  </si>
  <si>
    <t>v1.1 (17/05/2024)</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</si>
  <si>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</si>
  <si>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</si>
  <si>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</si>
  <si>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</si>
  <si>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r>
      <t xml:space="preserve">Please keep in mind that the </t>
    </r>
    <r>
      <rPr>
        <b/>
        <sz val="10"/>
        <color theme="1"/>
        <rFont val="Calibri"/>
        <family val="2"/>
        <scheme val="minor"/>
      </rPr>
      <t>choice made for this reporting year will have to be maintained for subsequent reporting years</t>
    </r>
    <r>
      <rPr>
        <sz val="10"/>
        <color theme="1"/>
        <rFont val="Calibri"/>
        <family val="2"/>
        <scheme val="minor"/>
      </rPr>
      <t>, i.e. it will not be possible to switch between reporting based on weight and based on numbers</t>
    </r>
  </si>
  <si>
    <t>Cups for beverages (CfB)</t>
  </si>
  <si>
    <t>&lt; Please select &gt;</t>
  </si>
  <si>
    <t>COUNTRY:</t>
  </si>
  <si>
    <t>Food containers (FC)</t>
  </si>
  <si>
    <t>REFERENCE YEAR:</t>
  </si>
  <si>
    <t>2022</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</si>
  <si>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</si>
  <si>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</si>
  <si>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</si>
  <si>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</si>
  <si>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</si>
  <si>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</si>
  <si>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</si>
  <si>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</si>
  <si>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</si>
  <si>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</si>
  <si>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</si>
  <si>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</si>
  <si>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</si>
  <si>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</si>
  <si>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</si>
  <si>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</si>
  <si>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</si>
  <si>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</si>
  <si>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</si>
  <si>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</si>
  <si>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</si>
  <si>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</si>
  <si>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</si>
  <si>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</si>
  <si>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</si>
  <si>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r>
      <t>Specification of the measure</t>
    </r>
    <r>
      <rPr>
        <sz val="12"/>
        <color theme="0"/>
        <rFont val="Calibri"/>
        <family val="2"/>
        <scheme val="minor"/>
      </rPr>
      <t xml:space="preserve"> 
(sub-categories)</t>
    </r>
  </si>
  <si>
    <t xml:space="preserve">  Measure currently in place in your country (Yes/No)</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</si>
  <si>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</si>
  <si>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</si>
  <si>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</si>
  <si>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</si>
  <si>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</si>
  <si>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</si>
  <si>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t>Additional target group of the measure</t>
  </si>
  <si>
    <t>Sector concerned and the amount of actors subscribing to</t>
  </si>
  <si>
    <t>Quantitative targets</t>
  </si>
  <si>
    <t>Quantitative targets for reducing the share of SUP CfB placed on the market and made available to consumers.</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</si>
  <si>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</si>
  <si>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</si>
  <si>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</si>
  <si>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</si>
  <si>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</si>
  <si>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</si>
  <si>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</si>
  <si>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</si>
  <si>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</si>
  <si>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</si>
  <si>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</si>
  <si>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</si>
  <si>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</si>
  <si>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</si>
  <si>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</si>
  <si>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</si>
  <si>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</si>
  <si>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</si>
  <si>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</si>
  <si>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</si>
  <si>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</si>
  <si>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</si>
  <si>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</si>
  <si>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</si>
  <si>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</si>
  <si>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</si>
  <si>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</si>
  <si>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No</t>
  </si>
  <si>
    <t>Yes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</si>
  <si>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</si>
  <si>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</si>
  <si>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</si>
  <si>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</si>
  <si>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</si>
  <si>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</si>
  <si>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</si>
  <si>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</si>
  <si>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</si>
  <si>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</si>
  <si>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</si>
  <si>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</si>
  <si>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</si>
  <si>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</si>
  <si>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</si>
  <si>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</si>
  <si>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</si>
  <si>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</si>
  <si>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</si>
  <si>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</si>
  <si>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</si>
  <si>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</si>
  <si>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</si>
  <si>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</si>
  <si>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</si>
  <si>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</si>
  <si>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</si>
  <si>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</si>
  <si>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</si>
  <si>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</si>
  <si>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</si>
  <si>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</si>
  <si>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</si>
  <si>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</si>
  <si>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</si>
  <si>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</si>
  <si>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</si>
  <si>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</si>
  <si>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</si>
  <si>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</si>
  <si>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</si>
  <si>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</si>
  <si>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</si>
  <si>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</si>
  <si>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</si>
  <si>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</si>
  <si>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</si>
  <si>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</si>
  <si>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</si>
  <si>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</si>
  <si>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</si>
  <si>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</si>
  <si>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</si>
  <si>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</si>
  <si>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</si>
  <si>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</si>
  <si>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</si>
  <si>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</si>
  <si>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</si>
  <si>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</si>
  <si>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t>For data reported by weight</t>
  </si>
  <si>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</si>
  <si>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</si>
  <si>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</si>
  <si>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</si>
  <si>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</si>
  <si>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</si>
  <si>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</si>
  <si>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</si>
  <si>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</si>
  <si>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</si>
  <si>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</si>
  <si>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</si>
  <si>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</si>
  <si>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</si>
  <si>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</si>
  <si>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</si>
  <si>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</si>
  <si>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</si>
  <si>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</si>
  <si>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</si>
  <si>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</si>
  <si>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</si>
  <si>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</si>
  <si>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</si>
  <si>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</si>
  <si>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</si>
  <si>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</si>
  <si>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</si>
  <si>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</si>
  <si>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</si>
  <si>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</si>
  <si>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</si>
  <si>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</si>
  <si>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</si>
  <si>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</si>
  <si>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</si>
  <si>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</si>
  <si>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</si>
  <si>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</si>
  <si>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</si>
  <si>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</si>
  <si>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</si>
  <si>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</si>
  <si>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</si>
  <si>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</si>
  <si>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</si>
  <si>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</si>
  <si>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</si>
  <si>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</si>
  <si>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</si>
  <si>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</si>
  <si>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</si>
  <si>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</si>
  <si>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5. Confidentiality</t>
  </si>
  <si>
    <t>Excel sheet</t>
  </si>
  <si>
    <t>6. Main national websites, reference documents and publications</t>
  </si>
  <si>
    <t>Please provide the name and URL of the main websites, reference documents and publications related to this data collection.</t>
  </si>
  <si>
    <t>Other</t>
  </si>
  <si>
    <t>Countries</t>
  </si>
  <si>
    <t>Weight/Number</t>
  </si>
  <si>
    <t>Yes/No</t>
  </si>
  <si>
    <t>Mandatory/voluntary</t>
  </si>
  <si>
    <t>Coverage of the measure</t>
  </si>
  <si>
    <t>Target group of the measure</t>
  </si>
  <si>
    <t>Consumption reduction measures categories</t>
  </si>
  <si>
    <t>(yes/no/no data available at country level)</t>
  </si>
  <si>
    <t>Sheets</t>
  </si>
  <si>
    <t>Austria</t>
  </si>
  <si>
    <t>Weight</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</si>
  <si>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</si>
  <si>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</si>
  <si>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</si>
  <si>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</si>
  <si>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</si>
  <si>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</si>
  <si>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</si>
  <si>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</si>
  <si>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</si>
  <si>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</si>
  <si>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</si>
  <si>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</si>
  <si>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</si>
  <si>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</si>
  <si>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</si>
  <si>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</si>
  <si>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</si>
  <si>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</si>
  <si>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</si>
  <si>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</si>
  <si>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</si>
  <si>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</si>
  <si>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</si>
  <si>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</si>
  <si>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</si>
  <si>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</si>
  <si>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</si>
  <si>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</si>
  <si>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</si>
  <si>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</si>
  <si>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</si>
  <si>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</si>
  <si>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</si>
  <si>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</si>
  <si>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</si>
  <si>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</si>
  <si>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</si>
  <si>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</si>
  <si>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</si>
  <si>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</si>
  <si>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r>
      <t xml:space="preserve">Main target group of the measure </t>
    </r>
    <r>
      <rPr>
        <sz val="12"/>
        <color theme="0"/>
        <rFont val="Calibri"/>
        <family val="2"/>
        <scheme val="minor"/>
      </rPr>
      <t>(please indicate producers, importers, vendors or consumers)</t>
    </r>
  </si>
  <si>
    <r>
      <t xml:space="preserve">Surveys </t>
    </r>
    <r>
      <rPr>
        <b/>
        <sz val="11"/>
        <color rgb="FF009591"/>
        <rFont val="Calibri"/>
        <family val="2"/>
        <scheme val="minor"/>
      </rPr>
      <t>[Fill in details in section 4c within worksheet "QC4"]</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</si>
  <si>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</si>
  <si>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</si>
  <si>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Data on single-use plastic products placed on the market.</t>
  </si>
  <si>
    <t>Measures to achieve reduction in the consumption of single-use plastic cups for beverages, including their covers and lids, referred to in Part A, point (1), of the Annex to Directive (EU) 2019/904.</t>
  </si>
  <si>
    <t>Measures to achieve reduction in the consumption of single-use plastic food containers, referred to in Part A, point (2), of the Annex to Directive (EU) 2019/904.</t>
  </si>
  <si>
    <t>General information and description of the parties involved in the data collection, as detailed in the Quality Check report within Annex IV of the Commission Implementing Decision (EU) 2022/162.</t>
  </si>
  <si>
    <t>Description of methods used, as detailed in the Quality Check report within Annex IV of the Commission Implementing Decision (EU) 2022/162.</t>
  </si>
  <si>
    <t>Data verification and control system, as detailed in the Quality Check report within Annex IV of the Commission Implementing Decision (EU) 2022/162.</t>
  </si>
  <si>
    <t>Confidentiality, and main national websites, reference documents and publications, as detailed in the Quality Check report within Annex IV of the Commission Implementing Decision (EU) 2022/162.</t>
  </si>
  <si>
    <t>Item and cell/s (specify)</t>
  </si>
  <si>
    <t>1.1</t>
  </si>
  <si>
    <t>Justification to request the withhold of the publication of certain data or parts of this quality check report in accordance with Article 2(4) of the Commission Implementing Decision (EU) 2022/162</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</si>
  <si>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</si>
  <si>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https://www.regjeringen.no/contentassets/e83f4f1084b740c48bcbe79d8c6de05a/2024-04-02-signert-plastpartnerskap-med-vedlegg.pdf</t>
  </si>
  <si>
    <t>Norwegian Environment Agency</t>
  </si>
  <si>
    <t>Mepex Consult AS</t>
  </si>
  <si>
    <t>Survey and estimates of POM</t>
  </si>
  <si>
    <t xml:space="preserve">Plastic partnership /agreement </t>
  </si>
  <si>
    <t>Consumption reduction of CfB and FC: 50 % in 2026</t>
  </si>
  <si>
    <t>Action plan to increase the proportion of green public procurements and green innovation</t>
  </si>
  <si>
    <t>https://anskaffelser.no/sites/default/files/2022-04/DFO_Handlingsplan_2021_Print%20Engelsk_NS_F31.pdf</t>
  </si>
  <si>
    <t>The public sector is a considerable contracting authority, consumer, and investor. Public demand for climate friendly and environmentally friendly solutions can contribute 
to strengthen the markets for sustainable products and 
services, promote a more circular economy and green 
innovation. One specific measure is to reduce the use of single-use products, particularly products for serving food and beverages and other accessories. Another is to replace single-use plastic products with reusable solutions whenever possible.</t>
  </si>
  <si>
    <t>The public sector is a considerable contracting authority, consumer, and investor. Public demand for climate friendly and environmentally friendly solutions can contribute to strengthen the markets for sustainable products and services, promote a more circular economy and green 
innovation. One specific measure is to reduce the use of single-use products, particularly products for serving food and beverages and other accessories. Another is to replace single-use plastic products with reusable solutions whenever possible.</t>
  </si>
  <si>
    <t>An information letter and a reporting form were sent by email to stakeholders within the packaging industry in Norway. The letter outlined the purpose of the reported information and specified exactly what the stakeholders were required to report. The reporting form, in Excel format, included pre-filled lines as examples to ensure accurate reporting by the stakeholders. All stakeholders who submitted data were followed up with a phone call or email to verify the reported data.</t>
  </si>
  <si>
    <t>Data is based om surveys where the total market is unknown. Reporting companies have been followed up to ensure that they have understood the reporting scheme.</t>
  </si>
  <si>
    <t>Through dialog with the market and internal quality control. High focus on preventing double-counting, there by only using data from importers.</t>
  </si>
  <si>
    <t>Data is evaluated against earlier work on similar estimates. No earlier reporting to EU/ESA is recorded.</t>
  </si>
  <si>
    <t>Total market is unknown. Coverage error is evaluated through dialog with the known actors and evaluation of reported data.</t>
  </si>
  <si>
    <t>Data is self reported by the market actors and evaluated manually for each actors response to ensure the quality and that the reported products are in line with the request.
Sensitivity analysis of national estimates for each product category is implemented in the analysis.</t>
  </si>
  <si>
    <t>Data is collected by self reporting in an excel sheet. Dialog with reporting actors to verify reported data and completeness have been conducted.</t>
  </si>
  <si>
    <t>The total market is unknown. Thereby it is not possible to fully  evaluate the non-response error.</t>
  </si>
  <si>
    <t xml:space="preserve">The main assumption is self reported marked share for the reporting actors for each product category. Not possible to estimate the error size due to the fact that total market is unknown. </t>
  </si>
  <si>
    <t>To understand the entire market, we have mapped all types of market players: importers, distributors, those who fill and sell the covered single-use products. The scope in the reporting of data, which forms the basis for the estimates, is set to the various players who placed the selected single-use products on the market in 2022, for the first time. For Norway, there is no complete list of players in this market. The reporting was conducted using a sent-out Excel form that is quality assured and tailored to the data needs. The reporting form contains examples and a good description of what should be reported to reduce the risk of misreporting that would affect validity.</t>
  </si>
  <si>
    <t>no public publication</t>
  </si>
  <si>
    <t xml:space="preserve">National target for consumption reduction of CfB and FC. </t>
  </si>
  <si>
    <t xml:space="preserve">Consumption reduction of CfB and FC: 50 % in 2026. </t>
  </si>
  <si>
    <t xml:space="preserve">See point 4 in this agreement: https://www.regjeringen.no/contentassets/e83f4f1084b740c48bcbe79d8c6de05a/2024-04-02-signert-plastpartnerskap-med-vedlegg.pdf </t>
  </si>
  <si>
    <t xml:space="preserve">The parties shall cooperate to achieve consumption reduction of CfB and FC. This includes i.e. offering reusable products to the consumers and awareness raising measures. </t>
  </si>
  <si>
    <t>National target for consumption reduction of CfB and FC.</t>
  </si>
  <si>
    <t>Responsible for the reporting under the SUPD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</si>
</sst>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theme="4"/>
      <name val="Calibri"/>
      <family val="2"/>
      <scheme val="minor"/>
    </font>
    <font>
      <sz val="10"/>
      <color theme="1"/>
      <name val="Arial"/>
      <family val="2"/>
    </font>
  </fonts>
  <fills count="19">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s>
  <borders count="5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s>
  <cellStyleXfs count="1">
    <xf numFmtId="0" fontId="0" fillId="0" borderId="0"/>
  </cellStyleXfs>
  <cellXfs count="145">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49" fontId="0" fillId="8" borderId="12" xfId="0" applyNumberFormat="1" applyFill="1" applyBorder="1"/>
    <xf numFmtId="0" fontId="0" fillId="8" borderId="1" xfId="0"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0" fontId="18" fillId="18" borderId="0" xfId="0" applyFont="1" applyFill="1"/>
    <xf numFmtId="0" fontId="12" fillId="0" borderId="0" xfId="0" applyFont="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36" xfId="0" applyNumberFormat="1" applyFill="1" applyBorder="1" applyAlignment="1">
      <alignment horizontal="left" vertical="center" wrapText="1"/>
    </xf>
    <xf numFmtId="49" fontId="0" fillId="14" borderId="39" xfId="0" applyNumberFormat="1" applyFill="1" applyBorder="1" applyAlignment="1">
      <alignment horizontal="left" vertical="center"/>
    </xf>
    <xf numFmtId="49" fontId="0" fillId="14" borderId="52" xfId="0" applyNumberFormat="1" applyFill="1" applyBorder="1" applyAlignment="1">
      <alignment horizontal="left" vertical="center" wrapText="1"/>
    </xf>
    <xf numFmtId="49" fontId="0" fillId="12" borderId="37"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33" fillId="14" borderId="3" xfId="0" applyNumberFormat="1" applyFont="1" applyFill="1" applyBorder="1" applyAlignment="1" applyProtection="1">
      <alignment horizontal="left" vertical="center" wrapText="1"/>
      <protection locked="0"/>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38" xfId="0" applyNumberFormat="1" applyFill="1" applyBorder="1" applyAlignment="1">
      <alignment horizontal="left" vertical="center" wrapText="1"/>
    </xf>
    <xf numFmtId="49" fontId="0" fillId="14" borderId="39" xfId="0" applyNumberFormat="1" applyFill="1" applyBorder="1" applyAlignment="1">
      <alignment horizontal="left" vertical="center" wrapText="1"/>
    </xf>
    <xf numFmtId="49" fontId="29" fillId="3" borderId="11" xfId="0" applyNumberFormat="1" applyFont="1" applyFill="1" applyBorder="1" applyAlignment="1">
      <alignment horizontal="center" vertical="top" wrapText="1"/>
    </xf>
    <xf numFmtId="49" fontId="29" fillId="3" borderId="20" xfId="0" applyNumberFormat="1" applyFont="1" applyFill="1" applyBorder="1" applyAlignment="1">
      <alignment horizontal="center" vertical="top" wrapText="1"/>
    </xf>
    <xf numFmtId="49" fontId="29" fillId="3" borderId="13" xfId="0" applyNumberFormat="1" applyFont="1" applyFill="1" applyBorder="1" applyAlignment="1">
      <alignment horizontal="center" vertical="top" wrapText="1"/>
    </xf>
    <xf numFmtId="49" fontId="6" fillId="3" borderId="47"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5" xfId="0" applyNumberFormat="1" applyFont="1" applyFill="1" applyBorder="1" applyAlignment="1">
      <alignment horizontal="left" vertical="center" wrapText="1"/>
    </xf>
    <xf numFmtId="2" fontId="12" fillId="12" borderId="36"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40" xfId="0" applyNumberFormat="1" applyFont="1" applyFill="1" applyBorder="1" applyAlignment="1">
      <alignment horizontal="center" vertical="center" wrapText="1"/>
    </xf>
    <xf numFmtId="49" fontId="6" fillId="3" borderId="41"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42"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7" fillId="18" borderId="7" xfId="0" applyNumberFormat="1" applyFont="1" applyFill="1" applyBorder="1" applyAlignment="1">
      <alignment horizontal="center" vertical="center" wrapText="1"/>
    </xf>
    <xf numFmtId="49" fontId="0" fillId="12" borderId="35" xfId="0" applyNumberFormat="1" applyFill="1" applyBorder="1" applyAlignment="1">
      <alignment horizontal="left" vertical="center"/>
    </xf>
    <xf numFmtId="49" fontId="0" fillId="12" borderId="36"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0" fillId="14" borderId="6" xfId="0" applyNumberFormat="1" applyFill="1" applyBorder="1" applyAlignment="1" applyProtection="1">
      <alignment vertical="center" wrapText="1"/>
      <protection locked="0"/>
    </xf>
    <xf numFmtId="49" fontId="0" fillId="14" borderId="5" xfId="0" applyNumberFormat="1" applyFill="1" applyBorder="1" applyAlignment="1" applyProtection="1">
      <alignment vertical="center" wrapText="1"/>
      <protection locked="0"/>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0" fillId="14" borderId="1" xfId="0" applyNumberFormat="1" applyFill="1" applyBorder="1" applyAlignment="1" applyProtection="1">
      <alignment vertical="center" wrapText="1"/>
      <protection locked="0"/>
    </xf>
    <xf numFmtId="49" fontId="7" fillId="18" borderId="51" xfId="0" applyNumberFormat="1" applyFont="1" applyFill="1" applyBorder="1" applyAlignment="1">
      <alignment horizontal="center" vertical="center" wrapText="1"/>
    </xf>
    <xf numFmtId="49" fontId="7" fillId="18" borderId="0" xfId="0" applyNumberFormat="1" applyFont="1" applyFill="1" applyAlignment="1">
      <alignment horizontal="center" vertical="center" wrapText="1"/>
    </xf>
    <xf numFmtId="49" fontId="7" fillId="18" borderId="4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0" fillId="14" borderId="6" xfId="0" applyNumberFormat="1" applyFill="1" applyBorder="1" applyAlignment="1" applyProtection="1">
      <alignment horizontal="left" vertical="center" wrapText="1"/>
      <protection locked="0"/>
    </xf>
    <xf numFmtId="49" fontId="0" fillId="14" borderId="7" xfId="0" applyNumberFormat="1" applyFill="1" applyBorder="1" applyAlignment="1" applyProtection="1">
      <alignment horizontal="left" vertical="center" wrapText="1"/>
      <protection locked="0"/>
    </xf>
    <xf numFmtId="49" fontId="0" fillId="14" borderId="5" xfId="0" applyNumberFormat="1" applyFill="1" applyBorder="1" applyAlignment="1" applyProtection="1">
      <alignment horizontal="left" vertical="center" wrapText="1"/>
      <protection locked="0"/>
    </xf>
    <xf numFmtId="49" fontId="2" fillId="6" borderId="48" xfId="0" applyNumberFormat="1" applyFont="1" applyFill="1" applyBorder="1" applyAlignment="1">
      <alignment horizontal="left" vertical="center" wrapText="1"/>
    </xf>
    <xf numFmtId="49" fontId="2" fillId="6" borderId="49" xfId="0" applyNumberFormat="1" applyFont="1" applyFill="1" applyBorder="1" applyAlignment="1">
      <alignment horizontal="left" vertical="center" wrapText="1"/>
    </xf>
    <xf numFmtId="49" fontId="2" fillId="6" borderId="50" xfId="0" applyNumberFormat="1" applyFont="1" applyFill="1" applyBorder="1" applyAlignment="1">
      <alignment horizontal="left" vertical="center" wrapText="1"/>
    </xf>
    <xf numFmtId="49" fontId="0" fillId="14" borderId="55" xfId="0" applyNumberFormat="1" applyFill="1" applyBorder="1" applyAlignment="1" applyProtection="1">
      <alignment horizontal="left" vertical="center" wrapText="1"/>
      <protection locked="0"/>
    </xf>
    <xf numFmtId="49" fontId="7" fillId="3" borderId="43" xfId="0" applyNumberFormat="1" applyFont="1" applyFill="1" applyBorder="1" applyAlignment="1">
      <alignment horizontal="center" vertical="center" wrapText="1"/>
    </xf>
    <xf numFmtId="49" fontId="7" fillId="3" borderId="44" xfId="0" applyNumberFormat="1" applyFont="1" applyFill="1" applyBorder="1" applyAlignment="1">
      <alignment horizontal="center" vertical="center" wrapText="1"/>
    </xf>
    <xf numFmtId="49" fontId="7" fillId="3" borderId="45" xfId="0" applyNumberFormat="1" applyFont="1" applyFill="1" applyBorder="1" applyAlignment="1">
      <alignment horizontal="center" vertical="center" wrapText="1"/>
    </xf>
    <xf numFmtId="49" fontId="0" fillId="7" borderId="53" xfId="0" applyNumberFormat="1" applyFill="1" applyBorder="1" applyAlignment="1">
      <alignment horizontal="left" vertical="center" wrapText="1"/>
    </xf>
    <xf numFmtId="49" fontId="0" fillId="7" borderId="4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54" xfId="0" applyNumberFormat="1" applyFill="1" applyBorder="1" applyAlignment="1" applyProtection="1">
      <alignment horizontal="left" vertical="center" wrapText="1"/>
      <protection locked="0"/>
    </xf>
    <xf numFmtId="49" fontId="0" fillId="12" borderId="44" xfId="0" applyNumberFormat="1" applyFill="1" applyBorder="1" applyAlignment="1" applyProtection="1">
      <alignment horizontal="left" vertical="center" wrapText="1"/>
      <protection locked="0"/>
    </xf>
    <xf numFmtId="49" fontId="0" fillId="12" borderId="45" xfId="0" applyNumberFormat="1" applyFill="1" applyBorder="1" applyAlignment="1" applyProtection="1">
      <alignment horizontal="left" vertical="center" wrapText="1"/>
      <protection locked="0"/>
    </xf>
  </cellXfs>
  <cellStyles count="1">
    <cellStyle name="Normal" xfId="0" builtinId="0"/>
  </cellStyles>
  <dxfs count="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E5EBF7"/>
      <color rgb="FFD9E2F3"/>
      <color rgb="FFEDF1F9"/>
      <color rgb="FF009591"/>
      <color rgb="FF0095FF"/>
      <color rgb="FFFF714F"/>
      <color rgb="FF99D5D3"/>
      <color rgb="FFF0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47626</xdr:rowOff>
    </xdr:from>
    <xdr:to>
      <xdr:col>6</xdr:col>
      <xdr:colOff>63499</xdr:colOff>
      <xdr:row>4</xdr:row>
      <xdr:rowOff>282576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7196667" y="47626"/>
          <a:ext cx="2407707" cy="2536825"/>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topLeftCell="A2" zoomScale="80" zoomScaleNormal="80" workbookViewId="0"/>
  </sheetViews>
  <sheetFormatPr defaultColWidth="8.6640625" defaultRowHeight="14.4"/>
  <cols>
    <col min="1" max="1" width="8.5546875" style="2"/>
    <col min="2" max="2" width="39" customWidth="1"/>
    <col min="3" max="3" width="179.88671875" customWidth="1"/>
  </cols>
  <sheetData>
    <row r="1" spans="1:67" s="2" customFormat="1"/>
    <row r="2" spans="1:67" ht="42" customHeight="1">
      <c r="B2" s="53" t="s">
        <v>0</v>
      </c>
      <c r="C2" s="53"/>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c r="B3" s="54" t="s">
        <v>1</v>
      </c>
      <c r="C3" s="54"/>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55" t="s">
        <v>2</v>
      </c>
      <c r="C4" s="55"/>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00000000000001" customHeight="1">
      <c r="B6" s="51" t="s">
        <v>3</v>
      </c>
      <c r="C6" s="5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c r="B7" s="56" t="s">
        <v>266</v>
      </c>
      <c r="C7" s="57"/>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50000000000001" customHeight="1">
      <c r="B9" s="51" t="s">
        <v>4</v>
      </c>
      <c r="C9" s="51"/>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c r="A10" s="24"/>
      <c r="B10" s="56" t="s">
        <v>267</v>
      </c>
      <c r="C10" s="57"/>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 customHeight="1">
      <c r="B12" s="52" t="s">
        <v>5</v>
      </c>
      <c r="C12" s="5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 customHeight="1">
      <c r="B13" s="21" t="s">
        <v>6</v>
      </c>
      <c r="C13" s="21" t="s">
        <v>7</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c r="B14" s="19" t="s">
        <v>8</v>
      </c>
      <c r="C14" s="20" t="s">
        <v>268</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c r="B15" s="19" t="s">
        <v>9</v>
      </c>
      <c r="C15" s="20" t="s">
        <v>269</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c r="B16" s="19" t="s">
        <v>10</v>
      </c>
      <c r="C16" s="20" t="s">
        <v>270</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 customHeight="1">
      <c r="B17" s="19" t="s">
        <v>11</v>
      </c>
      <c r="C17" s="20" t="s">
        <v>271</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00000000000001" customHeight="1">
      <c r="B18" s="19" t="s">
        <v>12</v>
      </c>
      <c r="C18" s="20" t="s">
        <v>272</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 customHeight="1">
      <c r="B19" s="19" t="s">
        <v>13</v>
      </c>
      <c r="C19" s="20" t="s">
        <v>273</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19" t="s">
        <v>14</v>
      </c>
      <c r="C20" s="20" t="s">
        <v>274</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A23" s="8"/>
      <c r="B23" s="18" t="s">
        <v>15</v>
      </c>
      <c r="C23" s="18" t="s">
        <v>16</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QPXnmXycpJ4eKLQxDWpAMAYx19Ien2rNQa6P5v0Kgf595Y1Agp85xpkGNNATpSnhrYUD/gUgN+p0Gxb2YdvOrA==" saltValue="UDM35oAgXivn+A9HMxzUMA=="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topLeftCell="D6" zoomScale="70" zoomScaleNormal="70" workbookViewId="0">
      <selection activeCell="R15" sqref="R15"/>
    </sheetView>
  </sheetViews>
  <sheetFormatPr defaultColWidth="8.6640625" defaultRowHeight="14.4"/>
  <cols>
    <col min="1" max="1" width="5.44140625" style="2" customWidth="1"/>
    <col min="2" max="2" width="15.5546875" style="8" customWidth="1"/>
    <col min="4" max="4" width="18.44140625" style="1" customWidth="1"/>
    <col min="5" max="5" width="51.5546875" style="1" customWidth="1"/>
    <col min="6" max="6" width="37" style="1" customWidth="1"/>
    <col min="7" max="7" width="25.5546875" style="1" customWidth="1"/>
    <col min="8" max="8" width="27.5546875" style="1" customWidth="1"/>
    <col min="9" max="11" width="25.5546875" style="1" customWidth="1"/>
    <col min="12" max="23" width="8.5546875" style="1"/>
  </cols>
  <sheetData>
    <row r="1" spans="2:97" ht="17.850000000000001" customHeight="1" thickBot="1">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c r="C2" s="8"/>
      <c r="D2" s="67" t="s">
        <v>17</v>
      </c>
      <c r="E2" s="37" t="s">
        <v>18</v>
      </c>
      <c r="F2" s="6"/>
      <c r="G2" s="60" t="s">
        <v>19</v>
      </c>
      <c r="H2" s="61"/>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63.6" customHeight="1" thickBot="1">
      <c r="C3" s="8"/>
      <c r="D3" s="67"/>
      <c r="E3" s="36" t="s">
        <v>20</v>
      </c>
      <c r="G3" s="62" t="s">
        <v>21</v>
      </c>
      <c r="H3" s="63"/>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c r="C4" s="2"/>
      <c r="D4" s="13"/>
      <c r="E4" s="13"/>
      <c r="F4" s="7"/>
      <c r="G4" s="15" t="s">
        <v>22</v>
      </c>
      <c r="H4" s="27" t="s">
        <v>228</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4" customHeight="1" thickBot="1">
      <c r="C5" s="8"/>
      <c r="D5" s="15" t="s">
        <v>24</v>
      </c>
      <c r="E5" s="27" t="s">
        <v>261</v>
      </c>
      <c r="F5" s="8"/>
      <c r="G5" s="15" t="s">
        <v>25</v>
      </c>
      <c r="H5" s="27" t="s">
        <v>228</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c r="C6" s="8"/>
      <c r="D6" s="15" t="s">
        <v>26</v>
      </c>
      <c r="E6" s="27" t="s">
        <v>27</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15" thickBot="1">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35" customHeight="1" thickBot="1">
      <c r="C8" s="8"/>
      <c r="D8" s="65" t="s">
        <v>28</v>
      </c>
      <c r="E8" s="66"/>
      <c r="F8" s="66"/>
      <c r="G8" s="66"/>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c r="B10" s="58" t="s">
        <v>29</v>
      </c>
      <c r="C10" s="58" t="s">
        <v>30</v>
      </c>
      <c r="D10" s="73"/>
      <c r="E10" s="71" t="s">
        <v>31</v>
      </c>
      <c r="F10" s="68" t="s">
        <v>32</v>
      </c>
      <c r="G10" s="69"/>
      <c r="H10" s="69"/>
      <c r="I10" s="69"/>
      <c r="J10" s="69"/>
      <c r="K10" s="70"/>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35" customHeight="1" thickBot="1">
      <c r="B11" s="59"/>
      <c r="C11" s="59"/>
      <c r="D11" s="73"/>
      <c r="E11" s="72"/>
      <c r="F11" s="3" t="s">
        <v>33</v>
      </c>
      <c r="G11" s="3" t="s">
        <v>34</v>
      </c>
      <c r="H11" s="3" t="s">
        <v>35</v>
      </c>
      <c r="I11" s="3" t="s">
        <v>36</v>
      </c>
      <c r="J11" s="3" t="s">
        <v>37</v>
      </c>
      <c r="K11" s="3" t="s">
        <v>38</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c r="B12" s="16" t="str">
        <f>$E$5</f>
        <v>Norway</v>
      </c>
      <c r="C12" s="16" t="str">
        <f>$E$6</f>
        <v>2022</v>
      </c>
      <c r="D12" s="58" t="s">
        <v>39</v>
      </c>
      <c r="E12" s="4" t="s">
        <v>40</v>
      </c>
      <c r="F12" s="34"/>
      <c r="G12" s="35"/>
      <c r="H12" s="48">
        <f>F12</f>
        <v>0</v>
      </c>
      <c r="I12" s="48">
        <f>G12</f>
        <v>0</v>
      </c>
      <c r="J12" s="34">
        <v>38234</v>
      </c>
      <c r="K12" s="35"/>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182.85" customHeight="1" thickBot="1">
      <c r="B13" s="16" t="str">
        <f t="shared" ref="B13:B15" si="0">$E$5</f>
        <v>Norway</v>
      </c>
      <c r="C13" s="17" t="s">
        <v>27</v>
      </c>
      <c r="D13" s="59"/>
      <c r="E13" s="5" t="s">
        <v>41</v>
      </c>
      <c r="F13" s="35"/>
      <c r="G13" s="35"/>
      <c r="H13" s="49">
        <f>F13</f>
        <v>0</v>
      </c>
      <c r="I13" s="49">
        <f>G13</f>
        <v>0</v>
      </c>
      <c r="J13" s="35">
        <v>19369</v>
      </c>
      <c r="K13" s="3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599999999999994" customHeight="1" thickBot="1">
      <c r="B14" s="16" t="str">
        <f t="shared" si="0"/>
        <v>Norway</v>
      </c>
      <c r="C14" s="17" t="s">
        <v>27</v>
      </c>
      <c r="D14" s="59" t="s">
        <v>42</v>
      </c>
      <c r="E14" s="5" t="s">
        <v>40</v>
      </c>
      <c r="F14" s="34"/>
      <c r="G14" s="35"/>
      <c r="H14" s="34"/>
      <c r="I14" s="35"/>
      <c r="J14" s="34">
        <v>314193</v>
      </c>
      <c r="K14" s="35"/>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197.1" customHeight="1" thickBot="1">
      <c r="B15" s="16" t="str">
        <f t="shared" si="0"/>
        <v>Norway</v>
      </c>
      <c r="C15" s="17" t="s">
        <v>27</v>
      </c>
      <c r="D15" s="59"/>
      <c r="E15" s="5" t="s">
        <v>43</v>
      </c>
      <c r="F15" s="35"/>
      <c r="G15" s="35"/>
      <c r="H15" s="35"/>
      <c r="I15" s="35"/>
      <c r="J15" s="35">
        <v>48794</v>
      </c>
      <c r="K15" s="35"/>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85" customHeight="1">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c r="C17" s="2"/>
      <c r="D17" s="41" t="s">
        <v>44</v>
      </c>
      <c r="E17" s="64" t="s">
        <v>45</v>
      </c>
      <c r="F17" s="64"/>
      <c r="G17" s="64"/>
      <c r="H17" s="64"/>
      <c r="I17" s="64"/>
      <c r="J17" s="64"/>
      <c r="K17" s="64"/>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c r="C18" s="2"/>
      <c r="D18" s="41" t="s">
        <v>46</v>
      </c>
      <c r="E18" s="64" t="s">
        <v>47</v>
      </c>
      <c r="F18" s="64"/>
      <c r="G18" s="64"/>
      <c r="H18" s="64"/>
      <c r="I18" s="64"/>
      <c r="J18" s="64"/>
      <c r="K18" s="64"/>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c r="C19" s="2"/>
      <c r="D19" s="41" t="s">
        <v>48</v>
      </c>
      <c r="E19" s="64" t="s">
        <v>49</v>
      </c>
      <c r="F19" s="64"/>
      <c r="G19" s="64"/>
      <c r="H19" s="64"/>
      <c r="I19" s="64"/>
      <c r="J19" s="64"/>
      <c r="K19" s="64"/>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c r="D936" s="2"/>
      <c r="E936" s="2"/>
      <c r="F936" s="2"/>
      <c r="G936" s="2"/>
      <c r="H936" s="2"/>
      <c r="I936" s="2"/>
      <c r="J936" s="2"/>
      <c r="K936" s="2"/>
      <c r="L936" s="2"/>
      <c r="M936" s="2"/>
      <c r="N936" s="2"/>
      <c r="O936" s="2"/>
      <c r="P936" s="2"/>
      <c r="Q936" s="2"/>
      <c r="R936" s="2"/>
      <c r="S936" s="2"/>
      <c r="T936" s="2"/>
      <c r="U936" s="2"/>
      <c r="V936" s="2"/>
    </row>
    <row r="937" spans="4:97">
      <c r="D937" s="2"/>
      <c r="E937" s="2"/>
      <c r="F937" s="2"/>
      <c r="G937" s="2"/>
      <c r="H937" s="2"/>
      <c r="I937" s="2"/>
      <c r="J937" s="2"/>
      <c r="K937" s="2"/>
      <c r="L937" s="2"/>
      <c r="M937" s="2"/>
      <c r="N937" s="2"/>
      <c r="O937" s="2"/>
      <c r="P937" s="2"/>
      <c r="Q937" s="2"/>
      <c r="R937" s="2"/>
      <c r="S937" s="2"/>
      <c r="T937" s="2"/>
      <c r="U937" s="2"/>
      <c r="V937" s="2"/>
    </row>
    <row r="938" spans="4:97">
      <c r="D938" s="2"/>
      <c r="E938" s="2"/>
      <c r="F938" s="2"/>
      <c r="G938" s="2"/>
      <c r="H938" s="2"/>
      <c r="I938" s="2"/>
      <c r="J938" s="2"/>
      <c r="K938" s="2"/>
      <c r="L938" s="2"/>
      <c r="M938" s="2"/>
      <c r="N938" s="2"/>
      <c r="O938" s="2"/>
      <c r="P938" s="2"/>
      <c r="Q938" s="2"/>
      <c r="R938" s="2"/>
      <c r="S938" s="2"/>
      <c r="T938" s="2"/>
      <c r="U938" s="2"/>
      <c r="V938" s="2"/>
    </row>
    <row r="939" spans="4:97">
      <c r="D939" s="2"/>
      <c r="E939" s="2"/>
      <c r="F939" s="2"/>
      <c r="G939" s="2"/>
      <c r="H939" s="2"/>
      <c r="I939" s="2"/>
      <c r="J939" s="2"/>
      <c r="K939" s="2"/>
      <c r="L939" s="2"/>
      <c r="M939" s="2"/>
      <c r="N939" s="2"/>
      <c r="O939" s="2"/>
      <c r="P939" s="2"/>
      <c r="Q939" s="2"/>
      <c r="R939" s="2"/>
      <c r="S939" s="2"/>
      <c r="T939" s="2"/>
      <c r="U939" s="2"/>
      <c r="V939" s="2"/>
    </row>
    <row r="940" spans="4:97">
      <c r="D940" s="2"/>
      <c r="E940" s="2"/>
      <c r="F940" s="2"/>
      <c r="G940" s="2"/>
      <c r="H940" s="2"/>
      <c r="I940" s="2"/>
      <c r="J940" s="2"/>
      <c r="K940" s="2"/>
      <c r="L940" s="2"/>
      <c r="M940" s="2"/>
      <c r="N940" s="2"/>
      <c r="O940" s="2"/>
      <c r="P940" s="2"/>
      <c r="Q940" s="2"/>
      <c r="R940" s="2"/>
      <c r="S940" s="2"/>
      <c r="T940" s="2"/>
      <c r="U940" s="2"/>
      <c r="V940" s="2"/>
    </row>
    <row r="941" spans="4:97">
      <c r="D941" s="2"/>
      <c r="E941" s="2"/>
      <c r="F941" s="2"/>
      <c r="G941" s="2"/>
      <c r="H941" s="2"/>
      <c r="I941" s="2"/>
      <c r="J941" s="2"/>
      <c r="K941" s="2"/>
      <c r="L941" s="2"/>
      <c r="M941" s="2"/>
      <c r="N941" s="2"/>
      <c r="O941" s="2"/>
      <c r="P941" s="2"/>
      <c r="Q941" s="2"/>
      <c r="R941" s="2"/>
      <c r="S941" s="2"/>
      <c r="T941" s="2"/>
      <c r="U941" s="2"/>
      <c r="V941" s="2"/>
    </row>
    <row r="942" spans="4:97">
      <c r="D942" s="2"/>
      <c r="E942" s="2"/>
      <c r="F942" s="2"/>
      <c r="G942" s="2"/>
      <c r="H942" s="2"/>
      <c r="I942" s="2"/>
      <c r="J942" s="2"/>
      <c r="K942" s="2"/>
      <c r="L942" s="2"/>
      <c r="M942" s="2"/>
      <c r="N942" s="2"/>
      <c r="O942" s="2"/>
      <c r="P942" s="2"/>
      <c r="Q942" s="2"/>
      <c r="R942" s="2"/>
      <c r="S942" s="2"/>
      <c r="T942" s="2"/>
      <c r="U942" s="2"/>
      <c r="V942" s="2"/>
    </row>
    <row r="943" spans="4:97">
      <c r="D943" s="2"/>
      <c r="E943" s="2"/>
      <c r="F943" s="2"/>
      <c r="G943" s="2"/>
      <c r="H943" s="2"/>
      <c r="I943" s="2"/>
      <c r="J943" s="2"/>
      <c r="K943" s="2"/>
      <c r="L943" s="2"/>
      <c r="M943" s="2"/>
      <c r="N943" s="2"/>
      <c r="O943" s="2"/>
      <c r="P943" s="2"/>
      <c r="Q943" s="2"/>
      <c r="R943" s="2"/>
      <c r="S943" s="2"/>
      <c r="T943" s="2"/>
      <c r="U943" s="2"/>
      <c r="V943" s="2"/>
    </row>
    <row r="944" spans="4:97">
      <c r="D944" s="2"/>
      <c r="E944" s="2"/>
      <c r="F944" s="2"/>
      <c r="G944" s="2"/>
      <c r="H944" s="2"/>
      <c r="I944" s="2"/>
      <c r="J944" s="2"/>
      <c r="K944" s="2"/>
      <c r="L944" s="2"/>
      <c r="M944" s="2"/>
      <c r="N944" s="2"/>
      <c r="O944" s="2"/>
      <c r="P944" s="2"/>
      <c r="Q944" s="2"/>
      <c r="R944" s="2"/>
      <c r="S944" s="2"/>
      <c r="T944" s="2"/>
      <c r="U944" s="2"/>
      <c r="V944" s="2"/>
    </row>
    <row r="945" spans="4:22">
      <c r="D945" s="2"/>
      <c r="E945" s="2"/>
      <c r="F945" s="2"/>
      <c r="G945" s="2"/>
      <c r="H945" s="2"/>
      <c r="I945" s="2"/>
      <c r="J945" s="2"/>
      <c r="K945" s="2"/>
      <c r="L945" s="2"/>
      <c r="M945" s="2"/>
      <c r="N945" s="2"/>
      <c r="O945" s="2"/>
      <c r="P945" s="2"/>
      <c r="Q945" s="2"/>
      <c r="R945" s="2"/>
      <c r="S945" s="2"/>
      <c r="T945" s="2"/>
      <c r="U945" s="2"/>
      <c r="V945" s="2"/>
    </row>
    <row r="946" spans="4:22">
      <c r="D946" s="2"/>
      <c r="E946" s="2"/>
      <c r="F946" s="2"/>
      <c r="G946" s="2"/>
      <c r="H946" s="2"/>
      <c r="I946" s="2"/>
      <c r="J946" s="2"/>
      <c r="K946" s="2"/>
      <c r="L946" s="2"/>
      <c r="M946" s="2"/>
      <c r="N946" s="2"/>
      <c r="O946" s="2"/>
      <c r="P946" s="2"/>
      <c r="Q946" s="2"/>
      <c r="R946" s="2"/>
      <c r="S946" s="2"/>
      <c r="T946" s="2"/>
      <c r="U946" s="2"/>
      <c r="V946" s="2"/>
    </row>
    <row r="947" spans="4:22">
      <c r="D947" s="2"/>
      <c r="E947" s="2"/>
      <c r="F947" s="2"/>
      <c r="G947" s="2"/>
      <c r="H947" s="2"/>
      <c r="I947" s="2"/>
      <c r="J947" s="2"/>
      <c r="K947" s="2"/>
      <c r="L947" s="2"/>
      <c r="M947" s="2"/>
      <c r="N947" s="2"/>
      <c r="O947" s="2"/>
      <c r="P947" s="2"/>
      <c r="Q947" s="2"/>
      <c r="R947" s="2"/>
      <c r="S947" s="2"/>
      <c r="T947" s="2"/>
      <c r="U947" s="2"/>
      <c r="V947" s="2"/>
    </row>
    <row r="948" spans="4:22">
      <c r="D948" s="2"/>
      <c r="E948" s="2"/>
      <c r="F948" s="2"/>
      <c r="G948" s="2"/>
      <c r="H948" s="2"/>
      <c r="I948" s="2"/>
      <c r="J948" s="2"/>
      <c r="K948" s="2"/>
      <c r="L948" s="2"/>
      <c r="M948" s="2"/>
      <c r="N948" s="2"/>
      <c r="O948" s="2"/>
      <c r="P948" s="2"/>
      <c r="Q948" s="2"/>
      <c r="R948" s="2"/>
      <c r="S948" s="2"/>
      <c r="T948" s="2"/>
      <c r="U948" s="2"/>
      <c r="V948" s="2"/>
    </row>
    <row r="949" spans="4:22">
      <c r="D949" s="2"/>
      <c r="E949" s="2"/>
      <c r="F949" s="2"/>
      <c r="G949" s="2"/>
      <c r="H949" s="2"/>
      <c r="I949" s="2"/>
      <c r="J949" s="2"/>
      <c r="K949" s="2"/>
      <c r="L949" s="2"/>
      <c r="M949" s="2"/>
      <c r="N949" s="2"/>
      <c r="O949" s="2"/>
      <c r="P949" s="2"/>
      <c r="Q949" s="2"/>
      <c r="R949" s="2"/>
      <c r="S949" s="2"/>
      <c r="T949" s="2"/>
      <c r="U949" s="2"/>
      <c r="V949" s="2"/>
    </row>
    <row r="950" spans="4:22">
      <c r="D950" s="2"/>
      <c r="E950" s="2"/>
      <c r="F950" s="2"/>
      <c r="G950" s="2"/>
      <c r="H950" s="2"/>
      <c r="I950" s="2"/>
      <c r="J950" s="2"/>
      <c r="K950" s="2"/>
      <c r="L950" s="2"/>
      <c r="M950" s="2"/>
      <c r="N950" s="2"/>
      <c r="O950" s="2"/>
      <c r="P950" s="2"/>
      <c r="Q950" s="2"/>
      <c r="R950" s="2"/>
      <c r="S950" s="2"/>
      <c r="T950" s="2"/>
      <c r="U950" s="2"/>
      <c r="V950" s="2"/>
    </row>
    <row r="951" spans="4:22">
      <c r="D951" s="2"/>
      <c r="E951" s="2"/>
      <c r="F951" s="2"/>
      <c r="G951" s="2"/>
      <c r="H951" s="2"/>
      <c r="I951" s="2"/>
      <c r="J951" s="2"/>
      <c r="K951" s="2"/>
      <c r="L951" s="2"/>
      <c r="M951" s="2"/>
      <c r="N951" s="2"/>
      <c r="O951" s="2"/>
      <c r="P951" s="2"/>
      <c r="Q951" s="2"/>
      <c r="R951" s="2"/>
      <c r="S951" s="2"/>
      <c r="T951" s="2"/>
      <c r="U951" s="2"/>
      <c r="V951" s="2"/>
    </row>
    <row r="952" spans="4:22">
      <c r="D952" s="2"/>
      <c r="E952" s="2"/>
      <c r="F952" s="2"/>
      <c r="G952" s="2"/>
      <c r="H952" s="2"/>
      <c r="I952" s="2"/>
      <c r="J952" s="2"/>
      <c r="K952" s="2"/>
      <c r="L952" s="2"/>
      <c r="M952" s="2"/>
      <c r="N952" s="2"/>
      <c r="O952" s="2"/>
      <c r="P952" s="2"/>
      <c r="Q952" s="2"/>
      <c r="R952" s="2"/>
      <c r="S952" s="2"/>
      <c r="T952" s="2"/>
      <c r="U952" s="2"/>
      <c r="V952" s="2"/>
    </row>
    <row r="953" spans="4:22">
      <c r="D953" s="2"/>
      <c r="E953" s="2"/>
      <c r="F953" s="2"/>
      <c r="G953" s="2"/>
      <c r="H953" s="2"/>
      <c r="I953" s="2"/>
      <c r="J953" s="2"/>
      <c r="K953" s="2"/>
      <c r="L953" s="2"/>
      <c r="M953" s="2"/>
      <c r="N953" s="2"/>
      <c r="O953" s="2"/>
      <c r="P953" s="2"/>
      <c r="Q953" s="2"/>
      <c r="R953" s="2"/>
      <c r="S953" s="2"/>
      <c r="T953" s="2"/>
      <c r="U953" s="2"/>
      <c r="V953" s="2"/>
    </row>
    <row r="954" spans="4:22">
      <c r="D954" s="2"/>
      <c r="E954" s="2"/>
      <c r="F954" s="2"/>
      <c r="G954" s="2"/>
      <c r="H954" s="2"/>
      <c r="I954" s="2"/>
      <c r="J954" s="2"/>
      <c r="K954" s="2"/>
      <c r="L954" s="2"/>
      <c r="M954" s="2"/>
      <c r="N954" s="2"/>
      <c r="O954" s="2"/>
      <c r="P954" s="2"/>
      <c r="Q954" s="2"/>
      <c r="R954" s="2"/>
      <c r="S954" s="2"/>
      <c r="T954" s="2"/>
      <c r="U954" s="2"/>
      <c r="V954" s="2"/>
    </row>
    <row r="955" spans="4:22">
      <c r="D955" s="2"/>
      <c r="E955" s="2"/>
      <c r="F955" s="2"/>
      <c r="G955" s="2"/>
      <c r="H955" s="2"/>
      <c r="I955" s="2"/>
      <c r="J955" s="2"/>
      <c r="K955" s="2"/>
      <c r="L955" s="2"/>
      <c r="M955" s="2"/>
      <c r="N955" s="2"/>
      <c r="O955" s="2"/>
      <c r="P955" s="2"/>
      <c r="Q955" s="2"/>
      <c r="R955" s="2"/>
      <c r="S955" s="2"/>
      <c r="T955" s="2"/>
      <c r="U955" s="2"/>
      <c r="V955" s="2"/>
    </row>
    <row r="956" spans="4:22">
      <c r="D956" s="2"/>
      <c r="E956" s="2"/>
      <c r="F956" s="2"/>
      <c r="G956" s="2"/>
      <c r="H956" s="2"/>
      <c r="I956" s="2"/>
      <c r="J956" s="2"/>
      <c r="K956" s="2"/>
      <c r="L956" s="2"/>
      <c r="M956" s="2"/>
      <c r="N956" s="2"/>
      <c r="O956" s="2"/>
      <c r="P956" s="2"/>
      <c r="Q956" s="2"/>
      <c r="R956" s="2"/>
      <c r="S956" s="2"/>
      <c r="T956" s="2"/>
      <c r="U956" s="2"/>
      <c r="V956" s="2"/>
    </row>
    <row r="957" spans="4:22">
      <c r="D957" s="2"/>
      <c r="E957" s="2"/>
      <c r="F957" s="2"/>
      <c r="G957" s="2"/>
      <c r="H957" s="2"/>
      <c r="I957" s="2"/>
      <c r="J957" s="2"/>
      <c r="K957" s="2"/>
      <c r="L957" s="2"/>
      <c r="M957" s="2"/>
      <c r="N957" s="2"/>
      <c r="O957" s="2"/>
      <c r="P957" s="2"/>
      <c r="Q957" s="2"/>
      <c r="R957" s="2"/>
      <c r="S957" s="2"/>
      <c r="T957" s="2"/>
      <c r="U957" s="2"/>
      <c r="V957" s="2"/>
    </row>
    <row r="958" spans="4:22">
      <c r="D958" s="2"/>
      <c r="E958" s="2"/>
      <c r="F958" s="2"/>
      <c r="G958" s="2"/>
      <c r="H958" s="2"/>
      <c r="I958" s="2"/>
      <c r="J958" s="2"/>
      <c r="K958" s="2"/>
      <c r="L958" s="2"/>
      <c r="M958" s="2"/>
      <c r="N958" s="2"/>
      <c r="O958" s="2"/>
      <c r="P958" s="2"/>
      <c r="Q958" s="2"/>
      <c r="R958" s="2"/>
      <c r="S958" s="2"/>
      <c r="T958" s="2"/>
      <c r="U958" s="2"/>
      <c r="V958" s="2"/>
    </row>
    <row r="959" spans="4:22">
      <c r="D959" s="2"/>
      <c r="E959" s="2"/>
      <c r="F959" s="2"/>
      <c r="G959" s="2"/>
      <c r="H959" s="2"/>
      <c r="I959" s="2"/>
      <c r="J959" s="2"/>
      <c r="K959" s="2"/>
      <c r="L959" s="2"/>
      <c r="M959" s="2"/>
      <c r="N959" s="2"/>
      <c r="O959" s="2"/>
      <c r="P959" s="2"/>
      <c r="Q959" s="2"/>
      <c r="R959" s="2"/>
      <c r="S959" s="2"/>
      <c r="T959" s="2"/>
      <c r="U959" s="2"/>
      <c r="V959" s="2"/>
    </row>
    <row r="960" spans="4:22">
      <c r="D960" s="2"/>
      <c r="E960" s="2"/>
      <c r="F960" s="2"/>
      <c r="G960" s="2"/>
      <c r="H960" s="2"/>
      <c r="I960" s="2"/>
      <c r="J960" s="2"/>
      <c r="K960" s="2"/>
      <c r="L960" s="2"/>
      <c r="M960" s="2"/>
      <c r="N960" s="2"/>
      <c r="O960" s="2"/>
      <c r="P960" s="2"/>
      <c r="Q960" s="2"/>
      <c r="R960" s="2"/>
      <c r="S960" s="2"/>
      <c r="T960" s="2"/>
      <c r="U960" s="2"/>
      <c r="V960" s="2"/>
    </row>
    <row r="961" spans="4:22">
      <c r="D961" s="2"/>
      <c r="E961" s="2"/>
      <c r="F961" s="2"/>
      <c r="G961" s="2"/>
      <c r="H961" s="2"/>
      <c r="I961" s="2"/>
      <c r="J961" s="2"/>
      <c r="K961" s="2"/>
      <c r="L961" s="2"/>
      <c r="M961" s="2"/>
      <c r="N961" s="2"/>
      <c r="O961" s="2"/>
      <c r="P961" s="2"/>
      <c r="Q961" s="2"/>
      <c r="R961" s="2"/>
      <c r="S961" s="2"/>
      <c r="T961" s="2"/>
      <c r="U961" s="2"/>
      <c r="V961" s="2"/>
    </row>
    <row r="962" spans="4:22">
      <c r="D962" s="2"/>
      <c r="E962" s="2"/>
      <c r="F962" s="2"/>
      <c r="G962" s="2"/>
      <c r="H962" s="2"/>
      <c r="I962" s="2"/>
      <c r="J962" s="2"/>
      <c r="K962" s="2"/>
      <c r="L962" s="2"/>
      <c r="M962" s="2"/>
      <c r="N962" s="2"/>
      <c r="O962" s="2"/>
      <c r="P962" s="2"/>
      <c r="Q962" s="2"/>
      <c r="R962" s="2"/>
      <c r="S962" s="2"/>
      <c r="T962" s="2"/>
      <c r="U962" s="2"/>
      <c r="V962" s="2"/>
    </row>
    <row r="963" spans="4:22">
      <c r="D963" s="2"/>
      <c r="E963" s="2"/>
      <c r="F963" s="2"/>
      <c r="G963" s="2"/>
      <c r="H963" s="2"/>
      <c r="I963" s="2"/>
      <c r="J963" s="2"/>
      <c r="K963" s="2"/>
      <c r="L963" s="2"/>
      <c r="M963" s="2"/>
      <c r="N963" s="2"/>
      <c r="O963" s="2"/>
      <c r="P963" s="2"/>
      <c r="Q963" s="2"/>
      <c r="R963" s="2"/>
      <c r="S963" s="2"/>
      <c r="T963" s="2"/>
      <c r="U963" s="2"/>
      <c r="V963" s="2"/>
    </row>
    <row r="964" spans="4:22">
      <c r="D964" s="2"/>
      <c r="E964" s="2"/>
      <c r="F964" s="2"/>
      <c r="G964" s="2"/>
      <c r="H964" s="2"/>
      <c r="I964" s="2"/>
      <c r="J964" s="2"/>
      <c r="K964" s="2"/>
      <c r="L964" s="2"/>
      <c r="M964" s="2"/>
      <c r="N964" s="2"/>
      <c r="O964" s="2"/>
      <c r="P964" s="2"/>
      <c r="Q964" s="2"/>
      <c r="R964" s="2"/>
      <c r="S964" s="2"/>
      <c r="T964" s="2"/>
      <c r="U964" s="2"/>
      <c r="V964" s="2"/>
    </row>
    <row r="965" spans="4:22">
      <c r="D965" s="2"/>
      <c r="E965" s="2"/>
      <c r="F965" s="2"/>
      <c r="G965" s="2"/>
      <c r="H965" s="2"/>
      <c r="I965" s="2"/>
      <c r="J965" s="2"/>
      <c r="K965" s="2"/>
      <c r="L965" s="2"/>
      <c r="M965" s="2"/>
      <c r="N965" s="2"/>
      <c r="O965" s="2"/>
      <c r="P965" s="2"/>
      <c r="Q965" s="2"/>
      <c r="R965" s="2"/>
      <c r="S965" s="2"/>
      <c r="T965" s="2"/>
      <c r="U965" s="2"/>
      <c r="V965" s="2"/>
    </row>
    <row r="966" spans="4:22">
      <c r="D966" s="2"/>
      <c r="E966" s="2"/>
      <c r="F966" s="2"/>
      <c r="G966" s="2"/>
      <c r="H966" s="2"/>
      <c r="I966" s="2"/>
      <c r="J966" s="2"/>
      <c r="K966" s="2"/>
      <c r="L966" s="2"/>
      <c r="M966" s="2"/>
      <c r="N966" s="2"/>
      <c r="O966" s="2"/>
      <c r="P966" s="2"/>
      <c r="Q966" s="2"/>
      <c r="R966" s="2"/>
      <c r="S966" s="2"/>
      <c r="T966" s="2"/>
      <c r="U966" s="2"/>
      <c r="V966" s="2"/>
    </row>
    <row r="967" spans="4:22">
      <c r="D967" s="2"/>
      <c r="E967" s="2"/>
      <c r="F967" s="2"/>
      <c r="G967" s="2"/>
      <c r="H967" s="2"/>
      <c r="I967" s="2"/>
      <c r="J967" s="2"/>
      <c r="K967" s="2"/>
      <c r="L967" s="2"/>
      <c r="M967" s="2"/>
      <c r="N967" s="2"/>
      <c r="O967" s="2"/>
      <c r="P967" s="2"/>
      <c r="Q967" s="2"/>
      <c r="R967" s="2"/>
      <c r="S967" s="2"/>
      <c r="T967" s="2"/>
      <c r="U967" s="2"/>
      <c r="V967" s="2"/>
    </row>
    <row r="968" spans="4:22">
      <c r="D968" s="2"/>
      <c r="E968" s="2"/>
      <c r="F968" s="2"/>
      <c r="G968" s="2"/>
      <c r="H968" s="2"/>
      <c r="I968" s="2"/>
      <c r="J968" s="2"/>
      <c r="K968" s="2"/>
      <c r="L968" s="2"/>
      <c r="M968" s="2"/>
      <c r="N968" s="2"/>
      <c r="O968" s="2"/>
      <c r="P968" s="2"/>
      <c r="Q968" s="2"/>
      <c r="R968" s="2"/>
      <c r="S968" s="2"/>
      <c r="T968" s="2"/>
      <c r="U968" s="2"/>
      <c r="V968" s="2"/>
    </row>
    <row r="969" spans="4:22">
      <c r="D969" s="2"/>
      <c r="E969" s="2"/>
      <c r="F969" s="2"/>
      <c r="G969" s="2"/>
      <c r="H969" s="2"/>
      <c r="I969" s="2"/>
      <c r="J969" s="2"/>
      <c r="K969" s="2"/>
      <c r="L969" s="2"/>
      <c r="M969" s="2"/>
      <c r="N969" s="2"/>
      <c r="O969" s="2"/>
      <c r="P969" s="2"/>
      <c r="Q969" s="2"/>
      <c r="R969" s="2"/>
      <c r="S969" s="2"/>
      <c r="T969" s="2"/>
      <c r="U969" s="2"/>
      <c r="V969" s="2"/>
    </row>
    <row r="970" spans="4:22">
      <c r="D970" s="2"/>
      <c r="E970" s="2"/>
      <c r="F970" s="2"/>
      <c r="G970" s="2"/>
      <c r="H970" s="2"/>
      <c r="I970" s="2"/>
      <c r="J970" s="2"/>
      <c r="K970" s="2"/>
      <c r="L970" s="2"/>
      <c r="M970" s="2"/>
      <c r="N970" s="2"/>
      <c r="O970" s="2"/>
      <c r="P970" s="2"/>
      <c r="Q970" s="2"/>
      <c r="R970" s="2"/>
      <c r="S970" s="2"/>
      <c r="T970" s="2"/>
      <c r="U970" s="2"/>
      <c r="V970" s="2"/>
    </row>
    <row r="971" spans="4:22">
      <c r="D971" s="2"/>
      <c r="E971" s="2"/>
      <c r="F971" s="2"/>
      <c r="G971" s="2"/>
      <c r="H971" s="2"/>
      <c r="I971" s="2"/>
      <c r="J971" s="2"/>
      <c r="K971" s="2"/>
      <c r="L971" s="2"/>
      <c r="M971" s="2"/>
      <c r="N971" s="2"/>
      <c r="O971" s="2"/>
      <c r="P971" s="2"/>
      <c r="Q971" s="2"/>
      <c r="R971" s="2"/>
      <c r="S971" s="2"/>
      <c r="T971" s="2"/>
      <c r="U971" s="2"/>
      <c r="V971" s="2"/>
    </row>
    <row r="972" spans="4:22">
      <c r="D972" s="2"/>
      <c r="E972" s="2"/>
      <c r="F972" s="2"/>
      <c r="G972" s="2"/>
      <c r="H972" s="2"/>
      <c r="I972" s="2"/>
      <c r="J972" s="2"/>
      <c r="K972" s="2"/>
      <c r="L972" s="2"/>
      <c r="M972" s="2"/>
      <c r="N972" s="2"/>
      <c r="O972" s="2"/>
      <c r="P972" s="2"/>
      <c r="Q972" s="2"/>
      <c r="R972" s="2"/>
      <c r="S972" s="2"/>
      <c r="T972" s="2"/>
      <c r="U972" s="2"/>
      <c r="V972" s="2"/>
    </row>
    <row r="973" spans="4:22">
      <c r="D973" s="2"/>
      <c r="E973" s="2"/>
      <c r="F973" s="2"/>
      <c r="G973" s="2"/>
      <c r="H973" s="2"/>
      <c r="I973" s="2"/>
      <c r="J973" s="2"/>
      <c r="K973" s="2"/>
      <c r="L973" s="2"/>
      <c r="M973" s="2"/>
      <c r="N973" s="2"/>
      <c r="O973" s="2"/>
      <c r="P973" s="2"/>
      <c r="Q973" s="2"/>
      <c r="R973" s="2"/>
      <c r="S973" s="2"/>
      <c r="T973" s="2"/>
      <c r="U973" s="2"/>
      <c r="V973" s="2"/>
    </row>
    <row r="974" spans="4:22">
      <c r="D974" s="2"/>
      <c r="E974" s="2"/>
      <c r="F974" s="2"/>
      <c r="G974" s="2"/>
      <c r="H974" s="2"/>
      <c r="I974" s="2"/>
      <c r="J974" s="2"/>
      <c r="K974" s="2"/>
      <c r="L974" s="2"/>
      <c r="M974" s="2"/>
      <c r="N974" s="2"/>
      <c r="O974" s="2"/>
      <c r="P974" s="2"/>
      <c r="Q974" s="2"/>
      <c r="R974" s="2"/>
      <c r="S974" s="2"/>
      <c r="T974" s="2"/>
      <c r="U974" s="2"/>
      <c r="V974" s="2"/>
    </row>
    <row r="975" spans="4:22">
      <c r="D975" s="2"/>
      <c r="E975" s="2"/>
      <c r="F975" s="2"/>
      <c r="G975" s="2"/>
      <c r="H975" s="2"/>
      <c r="I975" s="2"/>
      <c r="J975" s="2"/>
      <c r="K975" s="2"/>
      <c r="L975" s="2"/>
      <c r="M975" s="2"/>
      <c r="N975" s="2"/>
      <c r="O975" s="2"/>
      <c r="P975" s="2"/>
      <c r="Q975" s="2"/>
      <c r="R975" s="2"/>
      <c r="S975" s="2"/>
      <c r="T975" s="2"/>
      <c r="U975" s="2"/>
      <c r="V975" s="2"/>
    </row>
    <row r="976" spans="4:22">
      <c r="D976" s="2"/>
      <c r="E976" s="2"/>
      <c r="F976" s="2"/>
      <c r="G976" s="2"/>
      <c r="H976" s="2"/>
      <c r="I976" s="2"/>
      <c r="J976" s="2"/>
      <c r="K976" s="2"/>
      <c r="L976" s="2"/>
      <c r="M976" s="2"/>
      <c r="N976" s="2"/>
      <c r="O976" s="2"/>
      <c r="P976" s="2"/>
      <c r="Q976" s="2"/>
      <c r="R976" s="2"/>
      <c r="S976" s="2"/>
      <c r="T976" s="2"/>
      <c r="U976" s="2"/>
      <c r="V976" s="2"/>
    </row>
    <row r="977" spans="4:22">
      <c r="D977" s="2"/>
      <c r="E977" s="2"/>
      <c r="F977" s="2"/>
      <c r="G977" s="2"/>
      <c r="H977" s="2"/>
      <c r="I977" s="2"/>
      <c r="J977" s="2"/>
      <c r="K977" s="2"/>
      <c r="L977" s="2"/>
      <c r="M977" s="2"/>
      <c r="N977" s="2"/>
      <c r="O977" s="2"/>
      <c r="P977" s="2"/>
      <c r="Q977" s="2"/>
      <c r="R977" s="2"/>
      <c r="S977" s="2"/>
      <c r="T977" s="2"/>
      <c r="U977" s="2"/>
      <c r="V977" s="2"/>
    </row>
    <row r="978" spans="4:22">
      <c r="D978" s="2"/>
      <c r="E978" s="2"/>
      <c r="F978" s="2"/>
      <c r="G978" s="2"/>
      <c r="H978" s="2"/>
      <c r="I978" s="2"/>
      <c r="J978" s="2"/>
      <c r="K978" s="2"/>
      <c r="L978" s="2"/>
      <c r="M978" s="2"/>
      <c r="N978" s="2"/>
      <c r="O978" s="2"/>
      <c r="P978" s="2"/>
      <c r="Q978" s="2"/>
      <c r="R978" s="2"/>
      <c r="S978" s="2"/>
      <c r="T978" s="2"/>
      <c r="U978" s="2"/>
      <c r="V978" s="2"/>
    </row>
    <row r="979" spans="4:22">
      <c r="D979" s="2"/>
      <c r="E979" s="2"/>
      <c r="F979" s="2"/>
      <c r="G979" s="2"/>
      <c r="H979" s="2"/>
      <c r="I979" s="2"/>
      <c r="J979" s="2"/>
      <c r="K979" s="2"/>
      <c r="L979" s="2"/>
      <c r="M979" s="2"/>
      <c r="N979" s="2"/>
      <c r="O979" s="2"/>
      <c r="P979" s="2"/>
      <c r="Q979" s="2"/>
      <c r="R979" s="2"/>
      <c r="S979" s="2"/>
      <c r="T979" s="2"/>
      <c r="U979" s="2"/>
      <c r="V979" s="2"/>
    </row>
    <row r="980" spans="4:22">
      <c r="D980" s="2"/>
      <c r="E980" s="2"/>
      <c r="F980" s="2"/>
      <c r="G980" s="2"/>
      <c r="H980" s="2"/>
      <c r="I980" s="2"/>
      <c r="J980" s="2"/>
      <c r="K980" s="2"/>
      <c r="L980" s="2"/>
      <c r="M980" s="2"/>
      <c r="N980" s="2"/>
      <c r="O980" s="2"/>
      <c r="P980" s="2"/>
      <c r="Q980" s="2"/>
      <c r="R980" s="2"/>
      <c r="S980" s="2"/>
      <c r="T980" s="2"/>
      <c r="U980" s="2"/>
      <c r="V980" s="2"/>
    </row>
    <row r="981" spans="4:22">
      <c r="D981" s="2"/>
      <c r="E981" s="2"/>
      <c r="F981" s="2"/>
      <c r="G981" s="2"/>
      <c r="H981" s="2"/>
      <c r="I981" s="2"/>
      <c r="J981" s="2"/>
      <c r="K981" s="2"/>
      <c r="L981" s="2"/>
      <c r="M981" s="2"/>
      <c r="N981" s="2"/>
      <c r="O981" s="2"/>
      <c r="P981" s="2"/>
      <c r="Q981" s="2"/>
      <c r="R981" s="2"/>
      <c r="S981" s="2"/>
      <c r="T981" s="2"/>
      <c r="U981" s="2"/>
      <c r="V981" s="2"/>
    </row>
    <row r="982" spans="4:22">
      <c r="D982" s="2"/>
      <c r="E982" s="2"/>
      <c r="F982" s="2"/>
      <c r="G982" s="2"/>
      <c r="H982" s="2"/>
      <c r="I982" s="2"/>
      <c r="J982" s="2"/>
      <c r="K982" s="2"/>
      <c r="L982" s="2"/>
      <c r="M982" s="2"/>
      <c r="N982" s="2"/>
      <c r="O982" s="2"/>
      <c r="P982" s="2"/>
      <c r="Q982" s="2"/>
      <c r="R982" s="2"/>
      <c r="S982" s="2"/>
      <c r="T982" s="2"/>
      <c r="U982" s="2"/>
      <c r="V982" s="2"/>
    </row>
    <row r="983" spans="4:22">
      <c r="D983" s="2"/>
      <c r="E983" s="2"/>
      <c r="F983" s="2"/>
      <c r="G983" s="2"/>
      <c r="H983" s="2"/>
      <c r="I983" s="2"/>
      <c r="J983" s="2"/>
      <c r="K983" s="2"/>
      <c r="L983" s="2"/>
      <c r="M983" s="2"/>
      <c r="N983" s="2"/>
      <c r="O983" s="2"/>
      <c r="P983" s="2"/>
      <c r="Q983" s="2"/>
      <c r="R983" s="2"/>
      <c r="S983" s="2"/>
      <c r="T983" s="2"/>
      <c r="U983" s="2"/>
      <c r="V983" s="2"/>
    </row>
    <row r="984" spans="4:22">
      <c r="D984" s="2"/>
      <c r="E984" s="2"/>
      <c r="F984" s="2"/>
      <c r="G984" s="2"/>
      <c r="H984" s="2"/>
      <c r="I984" s="2"/>
      <c r="J984" s="2"/>
      <c r="K984" s="2"/>
      <c r="L984" s="2"/>
      <c r="M984" s="2"/>
      <c r="N984" s="2"/>
      <c r="O984" s="2"/>
      <c r="P984" s="2"/>
      <c r="Q984" s="2"/>
      <c r="R984" s="2"/>
      <c r="S984" s="2"/>
      <c r="T984" s="2"/>
      <c r="U984" s="2"/>
      <c r="V984" s="2"/>
    </row>
    <row r="985" spans="4:22">
      <c r="D985" s="2"/>
      <c r="E985" s="2"/>
      <c r="F985" s="2"/>
      <c r="G985" s="2"/>
      <c r="H985" s="2"/>
      <c r="I985" s="2"/>
      <c r="J985" s="2"/>
      <c r="K985" s="2"/>
      <c r="L985" s="2"/>
      <c r="M985" s="2"/>
      <c r="N985" s="2"/>
      <c r="O985" s="2"/>
      <c r="P985" s="2"/>
      <c r="Q985" s="2"/>
      <c r="R985" s="2"/>
      <c r="S985" s="2"/>
      <c r="T985" s="2"/>
      <c r="U985" s="2"/>
      <c r="V985" s="2"/>
    </row>
    <row r="986" spans="4:22">
      <c r="D986" s="2"/>
      <c r="E986" s="2"/>
      <c r="F986" s="2"/>
      <c r="G986" s="2"/>
      <c r="H986" s="2"/>
      <c r="I986" s="2"/>
      <c r="J986" s="2"/>
      <c r="K986" s="2"/>
      <c r="L986" s="2"/>
      <c r="M986" s="2"/>
      <c r="N986" s="2"/>
      <c r="O986" s="2"/>
      <c r="P986" s="2"/>
      <c r="Q986" s="2"/>
      <c r="R986" s="2"/>
      <c r="S986" s="2"/>
      <c r="T986" s="2"/>
      <c r="U986" s="2"/>
      <c r="V986" s="2"/>
    </row>
    <row r="987" spans="4:22">
      <c r="D987" s="2"/>
      <c r="E987" s="2"/>
      <c r="F987" s="2"/>
      <c r="G987" s="2"/>
      <c r="H987" s="2"/>
      <c r="I987" s="2"/>
      <c r="J987" s="2"/>
      <c r="K987" s="2"/>
      <c r="L987" s="2"/>
      <c r="M987" s="2"/>
      <c r="N987" s="2"/>
      <c r="O987" s="2"/>
      <c r="P987" s="2"/>
      <c r="Q987" s="2"/>
      <c r="R987" s="2"/>
      <c r="S987" s="2"/>
      <c r="T987" s="2"/>
      <c r="U987" s="2"/>
      <c r="V987" s="2"/>
    </row>
    <row r="988" spans="4:22">
      <c r="D988" s="2"/>
      <c r="E988" s="2"/>
      <c r="F988" s="2"/>
      <c r="G988" s="2"/>
      <c r="H988" s="2"/>
      <c r="I988" s="2"/>
      <c r="J988" s="2"/>
      <c r="K988" s="2"/>
      <c r="L988" s="2"/>
      <c r="M988" s="2"/>
      <c r="N988" s="2"/>
      <c r="O988" s="2"/>
      <c r="P988" s="2"/>
      <c r="Q988" s="2"/>
      <c r="R988" s="2"/>
      <c r="S988" s="2"/>
      <c r="T988" s="2"/>
      <c r="U988" s="2"/>
      <c r="V988" s="2"/>
    </row>
    <row r="989" spans="4:22">
      <c r="D989" s="2"/>
      <c r="E989" s="2"/>
      <c r="F989" s="2"/>
      <c r="G989" s="2"/>
      <c r="H989" s="2"/>
      <c r="I989" s="2"/>
      <c r="J989" s="2"/>
      <c r="K989" s="2"/>
      <c r="L989" s="2"/>
      <c r="M989" s="2"/>
      <c r="N989" s="2"/>
      <c r="O989" s="2"/>
      <c r="P989" s="2"/>
      <c r="Q989" s="2"/>
      <c r="R989" s="2"/>
      <c r="S989" s="2"/>
      <c r="T989" s="2"/>
      <c r="U989" s="2"/>
      <c r="V989" s="2"/>
    </row>
    <row r="990" spans="4:22">
      <c r="D990" s="2"/>
      <c r="E990" s="2"/>
      <c r="F990" s="2"/>
      <c r="G990" s="2"/>
      <c r="H990" s="2"/>
      <c r="I990" s="2"/>
      <c r="J990" s="2"/>
      <c r="K990" s="2"/>
      <c r="L990" s="2"/>
      <c r="M990" s="2"/>
      <c r="N990" s="2"/>
      <c r="O990" s="2"/>
      <c r="P990" s="2"/>
      <c r="Q990" s="2"/>
      <c r="R990" s="2"/>
      <c r="S990" s="2"/>
      <c r="T990" s="2"/>
      <c r="U990" s="2"/>
      <c r="V990" s="2"/>
    </row>
    <row r="991" spans="4:22">
      <c r="D991" s="2"/>
      <c r="E991" s="2"/>
      <c r="F991" s="2"/>
      <c r="G991" s="2"/>
      <c r="H991" s="2"/>
      <c r="I991" s="2"/>
      <c r="J991" s="2"/>
      <c r="K991" s="2"/>
      <c r="L991" s="2"/>
      <c r="M991" s="2"/>
      <c r="N991" s="2"/>
      <c r="O991" s="2"/>
      <c r="P991" s="2"/>
      <c r="Q991" s="2"/>
      <c r="R991" s="2"/>
      <c r="S991" s="2"/>
      <c r="T991" s="2"/>
      <c r="U991" s="2"/>
      <c r="V991" s="2"/>
    </row>
    <row r="992" spans="4:22">
      <c r="D992" s="2"/>
      <c r="E992" s="2"/>
      <c r="F992" s="2"/>
      <c r="G992" s="2"/>
      <c r="H992" s="2"/>
      <c r="I992" s="2"/>
      <c r="J992" s="2"/>
      <c r="K992" s="2"/>
      <c r="L992" s="2"/>
      <c r="M992" s="2"/>
      <c r="N992" s="2"/>
      <c r="O992" s="2"/>
      <c r="P992" s="2"/>
      <c r="Q992" s="2"/>
      <c r="R992" s="2"/>
      <c r="S992" s="2"/>
      <c r="T992" s="2"/>
      <c r="U992" s="2"/>
      <c r="V992" s="2"/>
    </row>
    <row r="993" spans="4:22">
      <c r="D993" s="2"/>
      <c r="E993" s="2"/>
      <c r="F993" s="2"/>
      <c r="G993" s="2"/>
      <c r="H993" s="2"/>
      <c r="I993" s="2"/>
      <c r="J993" s="2"/>
      <c r="K993" s="2"/>
      <c r="L993" s="2"/>
      <c r="M993" s="2"/>
      <c r="N993" s="2"/>
      <c r="O993" s="2"/>
      <c r="P993" s="2"/>
      <c r="Q993" s="2"/>
      <c r="R993" s="2"/>
      <c r="S993" s="2"/>
      <c r="T993" s="2"/>
      <c r="U993" s="2"/>
      <c r="V993" s="2"/>
    </row>
    <row r="994" spans="4:22">
      <c r="D994" s="2"/>
      <c r="E994" s="2"/>
      <c r="F994" s="2"/>
      <c r="G994" s="2"/>
      <c r="H994" s="2"/>
      <c r="I994" s="2"/>
      <c r="J994" s="2"/>
      <c r="K994" s="2"/>
      <c r="L994" s="2"/>
      <c r="M994" s="2"/>
      <c r="N994" s="2"/>
      <c r="O994" s="2"/>
      <c r="P994" s="2"/>
      <c r="Q994" s="2"/>
      <c r="R994" s="2"/>
      <c r="S994" s="2"/>
      <c r="T994" s="2"/>
      <c r="U994" s="2"/>
      <c r="V994" s="2"/>
    </row>
    <row r="995" spans="4:22">
      <c r="D995" s="2"/>
      <c r="E995" s="2"/>
      <c r="F995" s="2"/>
      <c r="G995" s="2"/>
      <c r="H995" s="2"/>
      <c r="I995" s="2"/>
      <c r="J995" s="2"/>
      <c r="K995" s="2"/>
      <c r="L995" s="2"/>
      <c r="M995" s="2"/>
      <c r="N995" s="2"/>
      <c r="O995" s="2"/>
      <c r="P995" s="2"/>
      <c r="Q995" s="2"/>
      <c r="R995" s="2"/>
      <c r="S995" s="2"/>
      <c r="T995" s="2"/>
      <c r="U995" s="2"/>
      <c r="V995" s="2"/>
    </row>
    <row r="996" spans="4:22">
      <c r="D996" s="2"/>
      <c r="E996" s="2"/>
      <c r="F996" s="2"/>
      <c r="G996" s="2"/>
      <c r="H996" s="2"/>
      <c r="I996" s="2"/>
      <c r="J996" s="2"/>
      <c r="K996" s="2"/>
      <c r="L996" s="2"/>
      <c r="M996" s="2"/>
      <c r="N996" s="2"/>
      <c r="O996" s="2"/>
      <c r="P996" s="2"/>
      <c r="Q996" s="2"/>
      <c r="R996" s="2"/>
      <c r="S996" s="2"/>
      <c r="T996" s="2"/>
      <c r="U996" s="2"/>
      <c r="V996" s="2"/>
    </row>
    <row r="997" spans="4:22">
      <c r="D997" s="2"/>
      <c r="E997" s="2"/>
      <c r="F997" s="2"/>
      <c r="G997" s="2"/>
      <c r="H997" s="2"/>
      <c r="I997" s="2"/>
      <c r="J997" s="2"/>
      <c r="K997" s="2"/>
      <c r="L997" s="2"/>
      <c r="M997" s="2"/>
      <c r="N997" s="2"/>
      <c r="O997" s="2"/>
      <c r="P997" s="2"/>
      <c r="Q997" s="2"/>
      <c r="R997" s="2"/>
      <c r="S997" s="2"/>
      <c r="T997" s="2"/>
      <c r="U997" s="2"/>
      <c r="V997" s="2"/>
    </row>
    <row r="998" spans="4:22">
      <c r="D998" s="2"/>
      <c r="E998" s="2"/>
      <c r="F998" s="2"/>
      <c r="G998" s="2"/>
      <c r="H998" s="2"/>
      <c r="I998" s="2"/>
      <c r="J998" s="2"/>
      <c r="K998" s="2"/>
      <c r="L998" s="2"/>
      <c r="M998" s="2"/>
      <c r="N998" s="2"/>
      <c r="O998" s="2"/>
      <c r="P998" s="2"/>
      <c r="Q998" s="2"/>
      <c r="R998" s="2"/>
      <c r="S998" s="2"/>
      <c r="T998" s="2"/>
      <c r="U998" s="2"/>
      <c r="V998" s="2"/>
    </row>
    <row r="999" spans="4:22">
      <c r="D999" s="2"/>
      <c r="E999" s="2"/>
      <c r="F999" s="2"/>
      <c r="G999" s="2"/>
      <c r="H999" s="2"/>
      <c r="I999" s="2"/>
      <c r="J999" s="2"/>
      <c r="K999" s="2"/>
      <c r="L999" s="2"/>
      <c r="M999" s="2"/>
      <c r="N999" s="2"/>
      <c r="O999" s="2"/>
      <c r="P999" s="2"/>
      <c r="Q999" s="2"/>
      <c r="R999" s="2"/>
      <c r="S999" s="2"/>
      <c r="T999" s="2"/>
      <c r="U999" s="2"/>
      <c r="V999" s="2"/>
    </row>
    <row r="1000" spans="4:22">
      <c r="D1000" s="2"/>
      <c r="E1000" s="2"/>
      <c r="F1000" s="2"/>
      <c r="G1000" s="2"/>
      <c r="H1000" s="2"/>
      <c r="I1000" s="2"/>
      <c r="J1000" s="2"/>
      <c r="K1000" s="2"/>
      <c r="L1000" s="2"/>
      <c r="M1000" s="2"/>
      <c r="N1000" s="2"/>
      <c r="O1000" s="2"/>
      <c r="P1000" s="2"/>
      <c r="Q1000" s="2"/>
      <c r="R1000" s="2"/>
      <c r="S1000" s="2"/>
      <c r="T1000" s="2"/>
      <c r="U1000" s="2"/>
      <c r="V1000" s="2"/>
    </row>
    <row r="1001" spans="4:22">
      <c r="D1001" s="2"/>
      <c r="E1001" s="2"/>
      <c r="F1001" s="2"/>
      <c r="G1001" s="2"/>
      <c r="H1001" s="2"/>
      <c r="I1001" s="2"/>
      <c r="J1001" s="2"/>
      <c r="K1001" s="2"/>
      <c r="L1001" s="2"/>
      <c r="M1001" s="2"/>
      <c r="N1001" s="2"/>
      <c r="O1001" s="2"/>
      <c r="P1001" s="2"/>
      <c r="Q1001" s="2"/>
      <c r="R1001" s="2"/>
      <c r="S1001" s="2"/>
      <c r="T1001" s="2"/>
      <c r="U1001" s="2"/>
      <c r="V1001" s="2"/>
    </row>
    <row r="1002" spans="4:22">
      <c r="D1002" s="2"/>
      <c r="E1002" s="2"/>
      <c r="F1002" s="2"/>
      <c r="G1002" s="2"/>
      <c r="H1002" s="2"/>
      <c r="I1002" s="2"/>
      <c r="J1002" s="2"/>
      <c r="K1002" s="2"/>
      <c r="L1002" s="2"/>
      <c r="M1002" s="2"/>
      <c r="N1002" s="2"/>
      <c r="O1002" s="2"/>
      <c r="P1002" s="2"/>
      <c r="Q1002" s="2"/>
      <c r="R1002" s="2"/>
      <c r="S1002" s="2"/>
      <c r="T1002" s="2"/>
      <c r="U1002" s="2"/>
      <c r="V1002" s="2"/>
    </row>
    <row r="1003" spans="4:22">
      <c r="D1003" s="2"/>
      <c r="E1003" s="2"/>
      <c r="F1003" s="2"/>
      <c r="G1003" s="2"/>
      <c r="H1003" s="2"/>
      <c r="I1003" s="2"/>
      <c r="J1003" s="2"/>
      <c r="K1003" s="2"/>
      <c r="L1003" s="2"/>
      <c r="M1003" s="2"/>
      <c r="N1003" s="2"/>
      <c r="O1003" s="2"/>
      <c r="P1003" s="2"/>
      <c r="Q1003" s="2"/>
      <c r="R1003" s="2"/>
      <c r="S1003" s="2"/>
      <c r="T1003" s="2"/>
      <c r="U1003" s="2"/>
      <c r="V1003" s="2"/>
    </row>
    <row r="1004" spans="4:22">
      <c r="D1004" s="2"/>
      <c r="E1004" s="2"/>
      <c r="F1004" s="2"/>
      <c r="G1004" s="2"/>
      <c r="H1004" s="2"/>
      <c r="I1004" s="2"/>
      <c r="J1004" s="2"/>
      <c r="K1004" s="2"/>
      <c r="L1004" s="2"/>
      <c r="M1004" s="2"/>
      <c r="N1004" s="2"/>
      <c r="O1004" s="2"/>
      <c r="P1004" s="2"/>
      <c r="Q1004" s="2"/>
      <c r="R1004" s="2"/>
      <c r="S1004" s="2"/>
      <c r="T1004" s="2"/>
      <c r="U1004" s="2"/>
      <c r="V1004" s="2"/>
    </row>
    <row r="1005" spans="4:22">
      <c r="D1005" s="2"/>
      <c r="E1005" s="2"/>
      <c r="F1005" s="2"/>
      <c r="G1005" s="2"/>
      <c r="H1005" s="2"/>
      <c r="I1005" s="2"/>
      <c r="J1005" s="2"/>
      <c r="K1005" s="2"/>
      <c r="L1005" s="2"/>
      <c r="M1005" s="2"/>
      <c r="N1005" s="2"/>
      <c r="O1005" s="2"/>
      <c r="P1005" s="2"/>
      <c r="Q1005" s="2"/>
      <c r="R1005" s="2"/>
      <c r="S1005" s="2"/>
      <c r="T1005" s="2"/>
      <c r="U1005" s="2"/>
      <c r="V1005" s="2"/>
    </row>
    <row r="1006" spans="4:22">
      <c r="D1006" s="2"/>
      <c r="E1006" s="2"/>
      <c r="F1006" s="2"/>
      <c r="G1006" s="2"/>
      <c r="H1006" s="2"/>
      <c r="I1006" s="2"/>
      <c r="J1006" s="2"/>
      <c r="K1006" s="2"/>
      <c r="L1006" s="2"/>
      <c r="M1006" s="2"/>
      <c r="N1006" s="2"/>
      <c r="O1006" s="2"/>
      <c r="P1006" s="2"/>
      <c r="Q1006" s="2"/>
      <c r="R1006" s="2"/>
      <c r="S1006" s="2"/>
      <c r="T1006" s="2"/>
      <c r="U1006" s="2"/>
      <c r="V1006" s="2"/>
    </row>
    <row r="1007" spans="4:22">
      <c r="D1007" s="2"/>
      <c r="E1007" s="2"/>
      <c r="F1007" s="2"/>
      <c r="G1007" s="2"/>
      <c r="H1007" s="2"/>
      <c r="I1007" s="2"/>
      <c r="J1007" s="2"/>
      <c r="K1007" s="2"/>
      <c r="L1007" s="2"/>
      <c r="M1007" s="2"/>
      <c r="N1007" s="2"/>
      <c r="O1007" s="2"/>
      <c r="P1007" s="2"/>
      <c r="Q1007" s="2"/>
      <c r="R1007" s="2"/>
      <c r="S1007" s="2"/>
      <c r="T1007" s="2"/>
      <c r="U1007" s="2"/>
      <c r="V1007" s="2"/>
    </row>
    <row r="1008" spans="4:22">
      <c r="D1008" s="2"/>
      <c r="E1008" s="2"/>
      <c r="F1008" s="2"/>
      <c r="G1008" s="2"/>
      <c r="H1008" s="2"/>
      <c r="I1008" s="2"/>
      <c r="J1008" s="2"/>
      <c r="K1008" s="2"/>
      <c r="L1008" s="2"/>
      <c r="M1008" s="2"/>
      <c r="N1008" s="2"/>
      <c r="O1008" s="2"/>
      <c r="P1008" s="2"/>
      <c r="Q1008" s="2"/>
      <c r="R1008" s="2"/>
      <c r="S1008" s="2"/>
      <c r="T1008" s="2"/>
      <c r="U1008" s="2"/>
      <c r="V1008" s="2"/>
    </row>
    <row r="1009" spans="4:22">
      <c r="D1009" s="2"/>
      <c r="E1009" s="2"/>
      <c r="F1009" s="2"/>
      <c r="G1009" s="2"/>
      <c r="H1009" s="2"/>
      <c r="I1009" s="2"/>
      <c r="J1009" s="2"/>
      <c r="K1009" s="2"/>
      <c r="L1009" s="2"/>
      <c r="M1009" s="2"/>
      <c r="N1009" s="2"/>
      <c r="O1009" s="2"/>
      <c r="P1009" s="2"/>
      <c r="Q1009" s="2"/>
      <c r="R1009" s="2"/>
      <c r="S1009" s="2"/>
      <c r="T1009" s="2"/>
      <c r="U1009" s="2"/>
      <c r="V1009" s="2"/>
    </row>
    <row r="1010" spans="4:22">
      <c r="D1010" s="2"/>
      <c r="E1010" s="2"/>
      <c r="F1010" s="2"/>
      <c r="G1010" s="2"/>
      <c r="H1010" s="2"/>
      <c r="I1010" s="2"/>
      <c r="J1010" s="2"/>
      <c r="K1010" s="2"/>
      <c r="L1010" s="2"/>
      <c r="M1010" s="2"/>
      <c r="N1010" s="2"/>
      <c r="O1010" s="2"/>
      <c r="P1010" s="2"/>
      <c r="Q1010" s="2"/>
      <c r="R1010" s="2"/>
      <c r="S1010" s="2"/>
      <c r="T1010" s="2"/>
      <c r="U1010" s="2"/>
      <c r="V1010" s="2"/>
    </row>
    <row r="1011" spans="4:22">
      <c r="D1011" s="2"/>
      <c r="E1011" s="2"/>
      <c r="F1011" s="2"/>
      <c r="G1011" s="2"/>
      <c r="H1011" s="2"/>
      <c r="I1011" s="2"/>
      <c r="J1011" s="2"/>
      <c r="K1011" s="2"/>
      <c r="L1011" s="2"/>
      <c r="M1011" s="2"/>
      <c r="N1011" s="2"/>
      <c r="O1011" s="2"/>
      <c r="P1011" s="2"/>
      <c r="Q1011" s="2"/>
      <c r="R1011" s="2"/>
      <c r="S1011" s="2"/>
      <c r="T1011" s="2"/>
      <c r="U1011" s="2"/>
      <c r="V1011" s="2"/>
    </row>
    <row r="1012" spans="4:22">
      <c r="D1012" s="2"/>
      <c r="E1012" s="2"/>
      <c r="F1012" s="2"/>
      <c r="G1012" s="2"/>
      <c r="H1012" s="2"/>
      <c r="I1012" s="2"/>
      <c r="J1012" s="2"/>
      <c r="K1012" s="2"/>
      <c r="L1012" s="2"/>
      <c r="M1012" s="2"/>
      <c r="N1012" s="2"/>
      <c r="O1012" s="2"/>
      <c r="P1012" s="2"/>
      <c r="Q1012" s="2"/>
      <c r="R1012" s="2"/>
      <c r="S1012" s="2"/>
      <c r="T1012" s="2"/>
      <c r="U1012" s="2"/>
      <c r="V1012" s="2"/>
    </row>
    <row r="1013" spans="4:22">
      <c r="D1013" s="2"/>
      <c r="E1013" s="2"/>
      <c r="F1013" s="2"/>
      <c r="G1013" s="2"/>
      <c r="H1013" s="2"/>
      <c r="I1013" s="2"/>
      <c r="J1013" s="2"/>
      <c r="K1013" s="2"/>
      <c r="L1013" s="2"/>
      <c r="M1013" s="2"/>
      <c r="N1013" s="2"/>
      <c r="O1013" s="2"/>
      <c r="P1013" s="2"/>
      <c r="Q1013" s="2"/>
      <c r="R1013" s="2"/>
      <c r="S1013" s="2"/>
      <c r="T1013" s="2"/>
      <c r="U1013" s="2"/>
      <c r="V1013" s="2"/>
    </row>
    <row r="1014" spans="4:22">
      <c r="D1014" s="2"/>
      <c r="E1014" s="2"/>
      <c r="F1014" s="2"/>
      <c r="G1014" s="2"/>
      <c r="H1014" s="2"/>
      <c r="I1014" s="2"/>
      <c r="J1014" s="2"/>
      <c r="K1014" s="2"/>
      <c r="L1014" s="2"/>
      <c r="M1014" s="2"/>
      <c r="N1014" s="2"/>
      <c r="O1014" s="2"/>
      <c r="P1014" s="2"/>
      <c r="Q1014" s="2"/>
      <c r="R1014" s="2"/>
      <c r="S1014" s="2"/>
      <c r="T1014" s="2"/>
      <c r="U1014" s="2"/>
      <c r="V1014" s="2"/>
    </row>
    <row r="1015" spans="4:22">
      <c r="D1015" s="2"/>
      <c r="E1015" s="2"/>
      <c r="F1015" s="2"/>
      <c r="G1015" s="2"/>
      <c r="H1015" s="2"/>
      <c r="I1015" s="2"/>
      <c r="J1015" s="2"/>
      <c r="K1015" s="2"/>
      <c r="L1015" s="2"/>
      <c r="M1015" s="2"/>
      <c r="N1015" s="2"/>
      <c r="O1015" s="2"/>
      <c r="P1015" s="2"/>
      <c r="Q1015" s="2"/>
      <c r="R1015" s="2"/>
      <c r="S1015" s="2"/>
      <c r="T1015" s="2"/>
      <c r="U1015" s="2"/>
      <c r="V1015" s="2"/>
    </row>
    <row r="1016" spans="4:22">
      <c r="D1016" s="2"/>
      <c r="E1016" s="2"/>
      <c r="F1016" s="2"/>
      <c r="G1016" s="2"/>
      <c r="H1016" s="2"/>
      <c r="I1016" s="2"/>
      <c r="J1016" s="2"/>
      <c r="K1016" s="2"/>
      <c r="L1016" s="2"/>
      <c r="M1016" s="2"/>
      <c r="N1016" s="2"/>
      <c r="O1016" s="2"/>
      <c r="P1016" s="2"/>
      <c r="Q1016" s="2"/>
      <c r="R1016" s="2"/>
      <c r="S1016" s="2"/>
      <c r="T1016" s="2"/>
      <c r="U1016" s="2"/>
      <c r="V1016" s="2"/>
    </row>
    <row r="1017" spans="4:22">
      <c r="D1017" s="2"/>
      <c r="E1017" s="2"/>
      <c r="F1017" s="2"/>
      <c r="G1017" s="2"/>
      <c r="H1017" s="2"/>
      <c r="I1017" s="2"/>
      <c r="J1017" s="2"/>
      <c r="K1017" s="2"/>
      <c r="L1017" s="2"/>
      <c r="M1017" s="2"/>
      <c r="N1017" s="2"/>
      <c r="O1017" s="2"/>
      <c r="P1017" s="2"/>
      <c r="Q1017" s="2"/>
      <c r="R1017" s="2"/>
      <c r="S1017" s="2"/>
      <c r="T1017" s="2"/>
      <c r="U1017" s="2"/>
      <c r="V1017" s="2"/>
    </row>
    <row r="1018" spans="4:22">
      <c r="D1018" s="2"/>
      <c r="E1018" s="2"/>
      <c r="F1018" s="2"/>
      <c r="G1018" s="2"/>
      <c r="H1018" s="2"/>
      <c r="I1018" s="2"/>
      <c r="J1018" s="2"/>
      <c r="K1018" s="2"/>
      <c r="L1018" s="2"/>
      <c r="M1018" s="2"/>
      <c r="N1018" s="2"/>
      <c r="O1018" s="2"/>
      <c r="P1018" s="2"/>
      <c r="Q1018" s="2"/>
      <c r="R1018" s="2"/>
      <c r="S1018" s="2"/>
      <c r="T1018" s="2"/>
      <c r="U1018" s="2"/>
      <c r="V1018" s="2"/>
    </row>
    <row r="1019" spans="4:22">
      <c r="D1019" s="2"/>
      <c r="E1019" s="2"/>
      <c r="F1019" s="2"/>
      <c r="G1019" s="2"/>
      <c r="H1019" s="2"/>
      <c r="I1019" s="2"/>
      <c r="J1019" s="2"/>
      <c r="K1019" s="2"/>
      <c r="L1019" s="2"/>
      <c r="M1019" s="2"/>
      <c r="N1019" s="2"/>
      <c r="O1019" s="2"/>
      <c r="P1019" s="2"/>
      <c r="Q1019" s="2"/>
      <c r="R1019" s="2"/>
      <c r="S1019" s="2"/>
      <c r="T1019" s="2"/>
      <c r="U1019" s="2"/>
      <c r="V1019" s="2"/>
    </row>
    <row r="1020" spans="4:22">
      <c r="D1020" s="2"/>
      <c r="E1020" s="2"/>
      <c r="F1020" s="2"/>
      <c r="G1020" s="2"/>
      <c r="H1020" s="2"/>
      <c r="I1020" s="2"/>
      <c r="J1020" s="2"/>
      <c r="K1020" s="2"/>
      <c r="L1020" s="2"/>
      <c r="M1020" s="2"/>
      <c r="N1020" s="2"/>
      <c r="O1020" s="2"/>
      <c r="P1020" s="2"/>
      <c r="Q1020" s="2"/>
      <c r="R1020" s="2"/>
      <c r="S1020" s="2"/>
      <c r="T1020" s="2"/>
      <c r="U1020" s="2"/>
      <c r="V1020" s="2"/>
    </row>
    <row r="1021" spans="4:22">
      <c r="D1021" s="2"/>
      <c r="E1021" s="2"/>
      <c r="F1021" s="2"/>
      <c r="G1021" s="2"/>
      <c r="H1021" s="2"/>
      <c r="I1021" s="2"/>
      <c r="J1021" s="2"/>
      <c r="K1021" s="2"/>
      <c r="L1021" s="2"/>
      <c r="M1021" s="2"/>
      <c r="N1021" s="2"/>
      <c r="O1021" s="2"/>
      <c r="P1021" s="2"/>
      <c r="Q1021" s="2"/>
      <c r="R1021" s="2"/>
      <c r="S1021" s="2"/>
      <c r="T1021" s="2"/>
      <c r="U1021" s="2"/>
      <c r="V1021" s="2"/>
    </row>
    <row r="1022" spans="4:22">
      <c r="D1022" s="2"/>
      <c r="E1022" s="2"/>
      <c r="F1022" s="2"/>
      <c r="G1022" s="2"/>
      <c r="H1022" s="2"/>
      <c r="I1022" s="2"/>
      <c r="J1022" s="2"/>
      <c r="K1022" s="2"/>
      <c r="L1022" s="2"/>
      <c r="M1022" s="2"/>
      <c r="N1022" s="2"/>
      <c r="O1022" s="2"/>
      <c r="P1022" s="2"/>
      <c r="Q1022" s="2"/>
      <c r="R1022" s="2"/>
      <c r="S1022" s="2"/>
      <c r="T1022" s="2"/>
      <c r="U1022" s="2"/>
      <c r="V1022" s="2"/>
    </row>
    <row r="1023" spans="4:22">
      <c r="D1023" s="2"/>
      <c r="E1023" s="2"/>
      <c r="F1023" s="2"/>
      <c r="G1023" s="2"/>
      <c r="H1023" s="2"/>
      <c r="I1023" s="2"/>
      <c r="J1023" s="2"/>
      <c r="K1023" s="2"/>
      <c r="L1023" s="2"/>
      <c r="M1023" s="2"/>
      <c r="N1023" s="2"/>
      <c r="O1023" s="2"/>
      <c r="P1023" s="2"/>
      <c r="Q1023" s="2"/>
      <c r="R1023" s="2"/>
      <c r="S1023" s="2"/>
      <c r="T1023" s="2"/>
      <c r="U1023" s="2"/>
      <c r="V1023" s="2"/>
    </row>
    <row r="1024" spans="4:22">
      <c r="D1024" s="2"/>
      <c r="E1024" s="2"/>
      <c r="F1024" s="2"/>
      <c r="G1024" s="2"/>
      <c r="H1024" s="2"/>
      <c r="I1024" s="2"/>
      <c r="J1024" s="2"/>
      <c r="K1024" s="2"/>
      <c r="L1024" s="2"/>
      <c r="M1024" s="2"/>
      <c r="N1024" s="2"/>
      <c r="O1024" s="2"/>
      <c r="P1024" s="2"/>
      <c r="Q1024" s="2"/>
      <c r="R1024" s="2"/>
      <c r="S1024" s="2"/>
      <c r="T1024" s="2"/>
      <c r="U1024" s="2"/>
      <c r="V1024" s="2"/>
    </row>
    <row r="1025" spans="4:22">
      <c r="D1025" s="2"/>
      <c r="E1025" s="2"/>
      <c r="F1025" s="2"/>
      <c r="G1025" s="2"/>
      <c r="H1025" s="2"/>
      <c r="I1025" s="2"/>
      <c r="J1025" s="2"/>
      <c r="K1025" s="2"/>
      <c r="L1025" s="2"/>
      <c r="M1025" s="2"/>
      <c r="N1025" s="2"/>
      <c r="O1025" s="2"/>
      <c r="P1025" s="2"/>
      <c r="Q1025" s="2"/>
      <c r="R1025" s="2"/>
      <c r="S1025" s="2"/>
      <c r="T1025" s="2"/>
      <c r="U1025" s="2"/>
      <c r="V1025" s="2"/>
    </row>
    <row r="1026" spans="4:22">
      <c r="D1026" s="2"/>
      <c r="E1026" s="2"/>
      <c r="F1026" s="2"/>
      <c r="G1026" s="2"/>
      <c r="H1026" s="2"/>
      <c r="I1026" s="2"/>
      <c r="J1026" s="2"/>
      <c r="K1026" s="2"/>
      <c r="L1026" s="2"/>
      <c r="M1026" s="2"/>
      <c r="N1026" s="2"/>
      <c r="O1026" s="2"/>
      <c r="P1026" s="2"/>
      <c r="Q1026" s="2"/>
      <c r="R1026" s="2"/>
      <c r="S1026" s="2"/>
      <c r="T1026" s="2"/>
      <c r="U1026" s="2"/>
      <c r="V1026" s="2"/>
    </row>
    <row r="1027" spans="4:22">
      <c r="D1027" s="2"/>
      <c r="E1027" s="2"/>
      <c r="F1027" s="2"/>
      <c r="G1027" s="2"/>
      <c r="H1027" s="2"/>
      <c r="I1027" s="2"/>
      <c r="J1027" s="2"/>
      <c r="K1027" s="2"/>
      <c r="L1027" s="2"/>
      <c r="M1027" s="2"/>
      <c r="N1027" s="2"/>
      <c r="O1027" s="2"/>
      <c r="P1027" s="2"/>
      <c r="Q1027" s="2"/>
      <c r="R1027" s="2"/>
      <c r="S1027" s="2"/>
      <c r="T1027" s="2"/>
      <c r="U1027" s="2"/>
      <c r="V1027" s="2"/>
    </row>
    <row r="1028" spans="4:22">
      <c r="D1028" s="2"/>
      <c r="E1028" s="2"/>
      <c r="F1028" s="2"/>
      <c r="G1028" s="2"/>
      <c r="H1028" s="2"/>
      <c r="I1028" s="2"/>
      <c r="J1028" s="2"/>
      <c r="K1028" s="2"/>
      <c r="L1028" s="2"/>
      <c r="M1028" s="2"/>
      <c r="N1028" s="2"/>
      <c r="O1028" s="2"/>
      <c r="P1028" s="2"/>
      <c r="Q1028" s="2"/>
      <c r="R1028" s="2"/>
      <c r="S1028" s="2"/>
      <c r="T1028" s="2"/>
      <c r="U1028" s="2"/>
      <c r="V1028" s="2"/>
    </row>
    <row r="1029" spans="4:22">
      <c r="D1029" s="2"/>
      <c r="E1029" s="2"/>
      <c r="F1029" s="2"/>
      <c r="G1029" s="2"/>
      <c r="H1029" s="2"/>
      <c r="I1029" s="2"/>
      <c r="J1029" s="2"/>
      <c r="K1029" s="2"/>
      <c r="L1029" s="2"/>
      <c r="M1029" s="2"/>
      <c r="N1029" s="2"/>
      <c r="O1029" s="2"/>
      <c r="P1029" s="2"/>
      <c r="Q1029" s="2"/>
      <c r="R1029" s="2"/>
      <c r="S1029" s="2"/>
      <c r="T1029" s="2"/>
      <c r="U1029" s="2"/>
      <c r="V1029" s="2"/>
    </row>
    <row r="1030" spans="4:22">
      <c r="D1030" s="2"/>
      <c r="E1030" s="2"/>
      <c r="F1030" s="2"/>
      <c r="G1030" s="2"/>
      <c r="H1030" s="2"/>
      <c r="I1030" s="2"/>
      <c r="J1030" s="2"/>
      <c r="K1030" s="2"/>
      <c r="L1030" s="2"/>
      <c r="M1030" s="2"/>
      <c r="N1030" s="2"/>
      <c r="O1030" s="2"/>
      <c r="P1030" s="2"/>
      <c r="Q1030" s="2"/>
      <c r="R1030" s="2"/>
      <c r="S1030" s="2"/>
      <c r="T1030" s="2"/>
      <c r="U1030" s="2"/>
      <c r="V1030" s="2"/>
    </row>
    <row r="1031" spans="4:22">
      <c r="D1031" s="2"/>
      <c r="E1031" s="2"/>
      <c r="F1031" s="2"/>
      <c r="G1031" s="2"/>
      <c r="H1031" s="2"/>
      <c r="I1031" s="2"/>
      <c r="J1031" s="2"/>
      <c r="K1031" s="2"/>
      <c r="L1031" s="2"/>
      <c r="M1031" s="2"/>
      <c r="N1031" s="2"/>
      <c r="O1031" s="2"/>
      <c r="P1031" s="2"/>
      <c r="Q1031" s="2"/>
      <c r="R1031" s="2"/>
      <c r="S1031" s="2"/>
      <c r="T1031" s="2"/>
      <c r="U1031" s="2"/>
      <c r="V1031" s="2"/>
    </row>
    <row r="1032" spans="4:22">
      <c r="D1032" s="2"/>
      <c r="E1032" s="2"/>
      <c r="F1032" s="2"/>
      <c r="G1032" s="2"/>
      <c r="H1032" s="2"/>
      <c r="I1032" s="2"/>
      <c r="J1032" s="2"/>
      <c r="K1032" s="2"/>
      <c r="L1032" s="2"/>
      <c r="M1032" s="2"/>
      <c r="N1032" s="2"/>
      <c r="O1032" s="2"/>
      <c r="P1032" s="2"/>
      <c r="Q1032" s="2"/>
      <c r="R1032" s="2"/>
      <c r="S1032" s="2"/>
      <c r="T1032" s="2"/>
      <c r="U1032" s="2"/>
      <c r="V1032" s="2"/>
    </row>
    <row r="1033" spans="4:22">
      <c r="D1033" s="2"/>
      <c r="E1033" s="2"/>
      <c r="F1033" s="2"/>
      <c r="G1033" s="2"/>
      <c r="H1033" s="2"/>
      <c r="I1033" s="2"/>
      <c r="J1033" s="2"/>
      <c r="K1033" s="2"/>
      <c r="L1033" s="2"/>
      <c r="M1033" s="2"/>
      <c r="N1033" s="2"/>
      <c r="O1033" s="2"/>
      <c r="P1033" s="2"/>
      <c r="Q1033" s="2"/>
      <c r="R1033" s="2"/>
      <c r="S1033" s="2"/>
      <c r="T1033" s="2"/>
      <c r="U1033" s="2"/>
      <c r="V1033" s="2"/>
    </row>
    <row r="1034" spans="4:22">
      <c r="D1034" s="2"/>
      <c r="E1034" s="2"/>
      <c r="F1034" s="2"/>
      <c r="G1034" s="2"/>
      <c r="H1034" s="2"/>
      <c r="I1034" s="2"/>
      <c r="J1034" s="2"/>
      <c r="K1034" s="2"/>
      <c r="L1034" s="2"/>
      <c r="M1034" s="2"/>
      <c r="N1034" s="2"/>
      <c r="O1034" s="2"/>
      <c r="P1034" s="2"/>
      <c r="Q1034" s="2"/>
      <c r="R1034" s="2"/>
      <c r="S1034" s="2"/>
      <c r="T1034" s="2"/>
      <c r="U1034" s="2"/>
      <c r="V1034" s="2"/>
    </row>
    <row r="1035" spans="4:22">
      <c r="D1035" s="2"/>
      <c r="E1035" s="2"/>
      <c r="F1035" s="2"/>
      <c r="G1035" s="2"/>
      <c r="H1035" s="2"/>
      <c r="I1035" s="2"/>
      <c r="J1035" s="2"/>
      <c r="K1035" s="2"/>
      <c r="L1035" s="2"/>
      <c r="M1035" s="2"/>
      <c r="N1035" s="2"/>
      <c r="O1035" s="2"/>
      <c r="P1035" s="2"/>
      <c r="Q1035" s="2"/>
      <c r="R1035" s="2"/>
      <c r="S1035" s="2"/>
      <c r="T1035" s="2"/>
      <c r="U1035" s="2"/>
      <c r="V1035" s="2"/>
    </row>
    <row r="1036" spans="4:22">
      <c r="D1036" s="2"/>
      <c r="E1036" s="2"/>
      <c r="F1036" s="2"/>
      <c r="G1036" s="2"/>
      <c r="H1036" s="2"/>
      <c r="I1036" s="2"/>
      <c r="J1036" s="2"/>
      <c r="K1036" s="2"/>
      <c r="L1036" s="2"/>
      <c r="M1036" s="2"/>
      <c r="N1036" s="2"/>
      <c r="O1036" s="2"/>
      <c r="P1036" s="2"/>
      <c r="Q1036" s="2"/>
      <c r="R1036" s="2"/>
      <c r="S1036" s="2"/>
      <c r="T1036" s="2"/>
      <c r="U1036" s="2"/>
      <c r="V1036" s="2"/>
    </row>
    <row r="1037" spans="4:22">
      <c r="D1037" s="2"/>
      <c r="E1037" s="2"/>
      <c r="F1037" s="2"/>
      <c r="G1037" s="2"/>
      <c r="H1037" s="2"/>
      <c r="I1037" s="2"/>
      <c r="J1037" s="2"/>
      <c r="K1037" s="2"/>
      <c r="L1037" s="2"/>
      <c r="M1037" s="2"/>
      <c r="N1037" s="2"/>
      <c r="O1037" s="2"/>
      <c r="P1037" s="2"/>
      <c r="Q1037" s="2"/>
      <c r="R1037" s="2"/>
      <c r="S1037" s="2"/>
      <c r="T1037" s="2"/>
      <c r="U1037" s="2"/>
      <c r="V1037" s="2"/>
    </row>
    <row r="1038" spans="4:22">
      <c r="D1038" s="2"/>
      <c r="E1038" s="2"/>
      <c r="F1038" s="2"/>
      <c r="G1038" s="2"/>
      <c r="H1038" s="2"/>
      <c r="I1038" s="2"/>
      <c r="J1038" s="2"/>
      <c r="K1038" s="2"/>
      <c r="L1038" s="2"/>
      <c r="M1038" s="2"/>
      <c r="N1038" s="2"/>
      <c r="O1038" s="2"/>
      <c r="P1038" s="2"/>
      <c r="Q1038" s="2"/>
      <c r="R1038" s="2"/>
      <c r="S1038" s="2"/>
      <c r="T1038" s="2"/>
      <c r="U1038" s="2"/>
      <c r="V1038" s="2"/>
    </row>
    <row r="1039" spans="4:22">
      <c r="D1039" s="2"/>
      <c r="E1039" s="2"/>
      <c r="F1039" s="2"/>
      <c r="G1039" s="2"/>
      <c r="H1039" s="2"/>
      <c r="I1039" s="2"/>
      <c r="J1039" s="2"/>
      <c r="K1039" s="2"/>
      <c r="L1039" s="2"/>
      <c r="M1039" s="2"/>
      <c r="N1039" s="2"/>
      <c r="O1039" s="2"/>
      <c r="P1039" s="2"/>
      <c r="Q1039" s="2"/>
      <c r="R1039" s="2"/>
      <c r="S1039" s="2"/>
      <c r="T1039" s="2"/>
      <c r="U1039" s="2"/>
      <c r="V1039" s="2"/>
    </row>
    <row r="1040" spans="4:22">
      <c r="D1040" s="2"/>
      <c r="E1040" s="2"/>
      <c r="F1040" s="2"/>
      <c r="G1040" s="2"/>
      <c r="H1040" s="2"/>
      <c r="I1040" s="2"/>
      <c r="J1040" s="2"/>
      <c r="K1040" s="2"/>
      <c r="L1040" s="2"/>
      <c r="M1040" s="2"/>
      <c r="N1040" s="2"/>
      <c r="O1040" s="2"/>
      <c r="P1040" s="2"/>
      <c r="Q1040" s="2"/>
      <c r="R1040" s="2"/>
      <c r="S1040" s="2"/>
      <c r="T1040" s="2"/>
      <c r="U1040" s="2"/>
      <c r="V1040" s="2"/>
    </row>
    <row r="1041" spans="4:22">
      <c r="D1041" s="2"/>
      <c r="E1041" s="2"/>
      <c r="F1041" s="2"/>
      <c r="G1041" s="2"/>
      <c r="H1041" s="2"/>
      <c r="I1041" s="2"/>
      <c r="J1041" s="2"/>
      <c r="K1041" s="2"/>
      <c r="L1041" s="2"/>
      <c r="M1041" s="2"/>
      <c r="N1041" s="2"/>
      <c r="O1041" s="2"/>
      <c r="P1041" s="2"/>
      <c r="Q1041" s="2"/>
      <c r="R1041" s="2"/>
      <c r="S1041" s="2"/>
      <c r="T1041" s="2"/>
      <c r="U1041" s="2"/>
      <c r="V1041" s="2"/>
    </row>
    <row r="1042" spans="4:22">
      <c r="D1042" s="2"/>
      <c r="E1042" s="2"/>
      <c r="F1042" s="2"/>
      <c r="G1042" s="2"/>
      <c r="H1042" s="2"/>
      <c r="I1042" s="2"/>
      <c r="J1042" s="2"/>
      <c r="K1042" s="2"/>
      <c r="L1042" s="2"/>
      <c r="M1042" s="2"/>
      <c r="N1042" s="2"/>
      <c r="O1042" s="2"/>
      <c r="P1042" s="2"/>
      <c r="Q1042" s="2"/>
      <c r="R1042" s="2"/>
      <c r="S1042" s="2"/>
      <c r="T1042" s="2"/>
      <c r="U1042" s="2"/>
      <c r="V1042" s="2"/>
    </row>
    <row r="1043" spans="4:22">
      <c r="D1043" s="2"/>
      <c r="E1043" s="2"/>
      <c r="F1043" s="2"/>
      <c r="G1043" s="2"/>
      <c r="H1043" s="2"/>
      <c r="I1043" s="2"/>
      <c r="J1043" s="2"/>
      <c r="K1043" s="2"/>
      <c r="L1043" s="2"/>
      <c r="M1043" s="2"/>
      <c r="N1043" s="2"/>
      <c r="O1043" s="2"/>
      <c r="P1043" s="2"/>
      <c r="Q1043" s="2"/>
      <c r="R1043" s="2"/>
      <c r="S1043" s="2"/>
      <c r="T1043" s="2"/>
      <c r="U1043" s="2"/>
      <c r="V1043" s="2"/>
    </row>
    <row r="1044" spans="4:22">
      <c r="D1044" s="2"/>
      <c r="E1044" s="2"/>
      <c r="F1044" s="2"/>
      <c r="G1044" s="2"/>
      <c r="H1044" s="2"/>
      <c r="I1044" s="2"/>
      <c r="J1044" s="2"/>
      <c r="K1044" s="2"/>
      <c r="L1044" s="2"/>
      <c r="M1044" s="2"/>
      <c r="N1044" s="2"/>
      <c r="O1044" s="2"/>
      <c r="P1044" s="2"/>
      <c r="Q1044" s="2"/>
      <c r="R1044" s="2"/>
      <c r="S1044" s="2"/>
      <c r="T1044" s="2"/>
      <c r="U1044" s="2"/>
      <c r="V1044" s="2"/>
    </row>
    <row r="1045" spans="4:22">
      <c r="D1045" s="2"/>
      <c r="E1045" s="2"/>
      <c r="F1045" s="2"/>
      <c r="G1045" s="2"/>
      <c r="H1045" s="2"/>
      <c r="I1045" s="2"/>
      <c r="J1045" s="2"/>
      <c r="K1045" s="2"/>
      <c r="L1045" s="2"/>
      <c r="M1045" s="2"/>
      <c r="N1045" s="2"/>
      <c r="O1045" s="2"/>
      <c r="P1045" s="2"/>
      <c r="Q1045" s="2"/>
      <c r="R1045" s="2"/>
      <c r="S1045" s="2"/>
      <c r="T1045" s="2"/>
      <c r="U1045" s="2"/>
      <c r="V1045" s="2"/>
    </row>
    <row r="1046" spans="4:22">
      <c r="D1046" s="2"/>
      <c r="E1046" s="2"/>
      <c r="F1046" s="2"/>
      <c r="G1046" s="2"/>
      <c r="H1046" s="2"/>
      <c r="I1046" s="2"/>
      <c r="J1046" s="2"/>
      <c r="K1046" s="2"/>
      <c r="L1046" s="2"/>
      <c r="M1046" s="2"/>
      <c r="N1046" s="2"/>
      <c r="O1046" s="2"/>
      <c r="P1046" s="2"/>
      <c r="Q1046" s="2"/>
      <c r="R1046" s="2"/>
      <c r="S1046" s="2"/>
      <c r="T1046" s="2"/>
      <c r="U1046" s="2"/>
      <c r="V1046" s="2"/>
    </row>
    <row r="1047" spans="4:22">
      <c r="D1047" s="2"/>
      <c r="E1047" s="2"/>
      <c r="F1047" s="2"/>
      <c r="G1047" s="2"/>
      <c r="H1047" s="2"/>
      <c r="I1047" s="2"/>
      <c r="J1047" s="2"/>
      <c r="K1047" s="2"/>
      <c r="L1047" s="2"/>
      <c r="M1047" s="2"/>
      <c r="N1047" s="2"/>
      <c r="O1047" s="2"/>
      <c r="P1047" s="2"/>
      <c r="Q1047" s="2"/>
      <c r="R1047" s="2"/>
      <c r="S1047" s="2"/>
      <c r="T1047" s="2"/>
      <c r="U1047" s="2"/>
      <c r="V1047" s="2"/>
    </row>
    <row r="1048" spans="4:22">
      <c r="D1048" s="2"/>
      <c r="E1048" s="2"/>
      <c r="F1048" s="2"/>
      <c r="G1048" s="2"/>
      <c r="H1048" s="2"/>
      <c r="I1048" s="2"/>
      <c r="J1048" s="2"/>
      <c r="K1048" s="2"/>
      <c r="L1048" s="2"/>
      <c r="M1048" s="2"/>
      <c r="N1048" s="2"/>
      <c r="O1048" s="2"/>
      <c r="P1048" s="2"/>
      <c r="Q1048" s="2"/>
      <c r="R1048" s="2"/>
      <c r="S1048" s="2"/>
      <c r="T1048" s="2"/>
      <c r="U1048" s="2"/>
      <c r="V1048" s="2"/>
    </row>
    <row r="1049" spans="4:22">
      <c r="D1049" s="2"/>
      <c r="E1049" s="2"/>
      <c r="F1049" s="2"/>
      <c r="G1049" s="2"/>
      <c r="H1049" s="2"/>
      <c r="I1049" s="2"/>
      <c r="J1049" s="2"/>
      <c r="K1049" s="2"/>
      <c r="L1049" s="2"/>
      <c r="M1049" s="2"/>
      <c r="N1049" s="2"/>
      <c r="O1049" s="2"/>
      <c r="P1049" s="2"/>
      <c r="Q1049" s="2"/>
      <c r="R1049" s="2"/>
      <c r="S1049" s="2"/>
      <c r="T1049" s="2"/>
      <c r="U1049" s="2"/>
      <c r="V1049" s="2"/>
    </row>
    <row r="1050" spans="4:22">
      <c r="D1050" s="2"/>
      <c r="E1050" s="2"/>
      <c r="F1050" s="2"/>
      <c r="G1050" s="2"/>
      <c r="H1050" s="2"/>
      <c r="I1050" s="2"/>
      <c r="J1050" s="2"/>
      <c r="K1050" s="2"/>
      <c r="L1050" s="2"/>
      <c r="M1050" s="2"/>
      <c r="N1050" s="2"/>
      <c r="O1050" s="2"/>
      <c r="P1050" s="2"/>
      <c r="Q1050" s="2"/>
      <c r="R1050" s="2"/>
      <c r="S1050" s="2"/>
      <c r="T1050" s="2"/>
      <c r="U1050" s="2"/>
      <c r="V1050" s="2"/>
    </row>
    <row r="1051" spans="4:22">
      <c r="D1051" s="2"/>
      <c r="E1051" s="2"/>
      <c r="F1051" s="2"/>
      <c r="G1051" s="2"/>
      <c r="H1051" s="2"/>
      <c r="I1051" s="2"/>
      <c r="J1051" s="2"/>
      <c r="K1051" s="2"/>
      <c r="L1051" s="2"/>
      <c r="M1051" s="2"/>
      <c r="N1051" s="2"/>
      <c r="O1051" s="2"/>
      <c r="P1051" s="2"/>
      <c r="Q1051" s="2"/>
      <c r="R1051" s="2"/>
      <c r="S1051" s="2"/>
      <c r="T1051" s="2"/>
      <c r="U1051" s="2"/>
      <c r="V1051" s="2"/>
    </row>
    <row r="1052" spans="4:22">
      <c r="D1052" s="2"/>
      <c r="E1052" s="2"/>
      <c r="F1052" s="2"/>
      <c r="G1052" s="2"/>
      <c r="H1052" s="2"/>
      <c r="I1052" s="2"/>
      <c r="J1052" s="2"/>
      <c r="K1052" s="2"/>
      <c r="L1052" s="2"/>
      <c r="M1052" s="2"/>
      <c r="N1052" s="2"/>
      <c r="O1052" s="2"/>
      <c r="P1052" s="2"/>
      <c r="Q1052" s="2"/>
      <c r="R1052" s="2"/>
      <c r="S1052" s="2"/>
      <c r="T1052" s="2"/>
      <c r="U1052" s="2"/>
      <c r="V1052" s="2"/>
    </row>
    <row r="1053" spans="4:22">
      <c r="D1053" s="2"/>
      <c r="E1053" s="2"/>
      <c r="F1053" s="2"/>
      <c r="G1053" s="2"/>
      <c r="H1053" s="2"/>
      <c r="I1053" s="2"/>
      <c r="J1053" s="2"/>
      <c r="K1053" s="2"/>
      <c r="L1053" s="2"/>
      <c r="M1053" s="2"/>
      <c r="N1053" s="2"/>
      <c r="O1053" s="2"/>
      <c r="P1053" s="2"/>
      <c r="Q1053" s="2"/>
      <c r="R1053" s="2"/>
      <c r="S1053" s="2"/>
      <c r="T1053" s="2"/>
      <c r="U1053" s="2"/>
      <c r="V1053" s="2"/>
    </row>
    <row r="1054" spans="4:22">
      <c r="D1054" s="2"/>
      <c r="E1054" s="2"/>
      <c r="F1054" s="2"/>
      <c r="G1054" s="2"/>
      <c r="H1054" s="2"/>
      <c r="I1054" s="2"/>
      <c r="J1054" s="2"/>
      <c r="K1054" s="2"/>
      <c r="L1054" s="2"/>
      <c r="M1054" s="2"/>
      <c r="N1054" s="2"/>
      <c r="O1054" s="2"/>
      <c r="P1054" s="2"/>
      <c r="Q1054" s="2"/>
      <c r="R1054" s="2"/>
      <c r="S1054" s="2"/>
      <c r="T1054" s="2"/>
      <c r="U1054" s="2"/>
      <c r="V1054" s="2"/>
    </row>
    <row r="1055" spans="4:22">
      <c r="D1055" s="2"/>
      <c r="E1055" s="2"/>
      <c r="F1055" s="2"/>
      <c r="G1055" s="2"/>
      <c r="H1055" s="2"/>
      <c r="I1055" s="2"/>
      <c r="J1055" s="2"/>
      <c r="K1055" s="2"/>
      <c r="L1055" s="2"/>
      <c r="M1055" s="2"/>
      <c r="N1055" s="2"/>
      <c r="O1055" s="2"/>
      <c r="P1055" s="2"/>
      <c r="Q1055" s="2"/>
      <c r="R1055" s="2"/>
      <c r="S1055" s="2"/>
      <c r="T1055" s="2"/>
      <c r="U1055" s="2"/>
      <c r="V1055" s="2"/>
    </row>
    <row r="1056" spans="4:22">
      <c r="D1056" s="2"/>
      <c r="E1056" s="2"/>
      <c r="F1056" s="2"/>
      <c r="G1056" s="2"/>
      <c r="H1056" s="2"/>
      <c r="I1056" s="2"/>
      <c r="J1056" s="2"/>
      <c r="K1056" s="2"/>
      <c r="L1056" s="2"/>
      <c r="M1056" s="2"/>
      <c r="N1056" s="2"/>
      <c r="O1056" s="2"/>
      <c r="P1056" s="2"/>
      <c r="Q1056" s="2"/>
      <c r="R1056" s="2"/>
      <c r="S1056" s="2"/>
      <c r="T1056" s="2"/>
      <c r="U1056" s="2"/>
      <c r="V1056" s="2"/>
    </row>
    <row r="1057" spans="4:22">
      <c r="D1057" s="2"/>
      <c r="E1057" s="2"/>
      <c r="F1057" s="2"/>
      <c r="G1057" s="2"/>
      <c r="H1057" s="2"/>
      <c r="I1057" s="2"/>
      <c r="J1057" s="2"/>
      <c r="K1057" s="2"/>
      <c r="L1057" s="2"/>
      <c r="M1057" s="2"/>
      <c r="N1057" s="2"/>
      <c r="O1057" s="2"/>
      <c r="P1057" s="2"/>
      <c r="Q1057" s="2"/>
      <c r="R1057" s="2"/>
      <c r="S1057" s="2"/>
      <c r="T1057" s="2"/>
      <c r="U1057" s="2"/>
      <c r="V1057" s="2"/>
    </row>
    <row r="1058" spans="4:22">
      <c r="D1058" s="2"/>
      <c r="E1058" s="2"/>
      <c r="F1058" s="2"/>
      <c r="G1058" s="2"/>
      <c r="H1058" s="2"/>
      <c r="I1058" s="2"/>
      <c r="J1058" s="2"/>
      <c r="K1058" s="2"/>
      <c r="L1058" s="2"/>
      <c r="M1058" s="2"/>
      <c r="N1058" s="2"/>
      <c r="O1058" s="2"/>
      <c r="P1058" s="2"/>
      <c r="Q1058" s="2"/>
      <c r="R1058" s="2"/>
      <c r="S1058" s="2"/>
      <c r="T1058" s="2"/>
      <c r="U1058" s="2"/>
      <c r="V1058" s="2"/>
    </row>
    <row r="1059" spans="4:22">
      <c r="D1059" s="2"/>
      <c r="E1059" s="2"/>
      <c r="F1059" s="2"/>
      <c r="G1059" s="2"/>
      <c r="H1059" s="2"/>
      <c r="I1059" s="2"/>
      <c r="J1059" s="2"/>
      <c r="K1059" s="2"/>
      <c r="L1059" s="2"/>
      <c r="M1059" s="2"/>
      <c r="N1059" s="2"/>
      <c r="O1059" s="2"/>
      <c r="P1059" s="2"/>
      <c r="Q1059" s="2"/>
      <c r="R1059" s="2"/>
      <c r="S1059" s="2"/>
      <c r="T1059" s="2"/>
      <c r="U1059" s="2"/>
      <c r="V1059" s="2"/>
    </row>
    <row r="1060" spans="4:22">
      <c r="D1060" s="2"/>
      <c r="E1060" s="2"/>
      <c r="F1060" s="2"/>
      <c r="G1060" s="2"/>
      <c r="H1060" s="2"/>
      <c r="I1060" s="2"/>
      <c r="J1060" s="2"/>
      <c r="K1060" s="2"/>
      <c r="L1060" s="2"/>
      <c r="M1060" s="2"/>
      <c r="N1060" s="2"/>
      <c r="O1060" s="2"/>
      <c r="P1060" s="2"/>
      <c r="Q1060" s="2"/>
      <c r="R1060" s="2"/>
      <c r="S1060" s="2"/>
      <c r="T1060" s="2"/>
      <c r="U1060" s="2"/>
      <c r="V1060" s="2"/>
    </row>
    <row r="1061" spans="4:22">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oTOz5O2p84bhVj8+wFPBKK+C5C/+N4ET99oPhfKbL0dUJPtdzQy+0hIY4wr7okFKvcnoXxR6U8VW9AA1GYhglQ==" saltValue="TjfVF6qz3Re0yS0TyQwQS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5" priority="8">
      <formula>($H$4="Weight")</formula>
    </cfRule>
  </conditionalFormatting>
  <conditionalFormatting sqref="F13 F15 H15">
    <cfRule type="expression" dxfId="4" priority="36">
      <formula>($H$5="Weight")</formula>
    </cfRule>
  </conditionalFormatting>
  <conditionalFormatting sqref="J12 J14">
    <cfRule type="expression" dxfId="3" priority="4">
      <formula>($H$4="Number")</formula>
    </cfRule>
  </conditionalFormatting>
  <conditionalFormatting sqref="J13 J15">
    <cfRule type="expression" dxfId="2" priority="38">
      <formula>($H$5="Number")</formula>
    </cfRule>
  </conditionalFormatting>
  <dataValidations count="7">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4 J12" xr:uid="{7ECDFC19-984B-48BF-831F-262ED13E1A5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4 F14 H12:I12" xr:uid="{8E0D1B48-2C18-4405-99ED-07DADF6BEAC9}"/>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2" xr:uid="{39E878FB-C348-4931-B16E-9C299D32D609}"/>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3" xr:uid="{C92B82FE-0961-4974-9FB2-29B00E61CE84}"/>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5 F15 H13:I13" xr:uid="{60029EFA-B072-4DCD-8764-5D2653FD52E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5 J13" xr:uid="{BE1ABBE9-2D63-4EC5-B9B0-D45E6DEA2690}"/>
    <dataValidation operator="greaterThanOrEqual" allowBlank="1" showInputMessage="1" showErrorMessage="1" sqref="G12" xr:uid="{BB3202F1-0E31-40E1-B901-44DA16C9DAE7}"/>
  </dataValidations>
  <pageMargins left="0.7" right="0.7" top="0.75" bottom="0.75" header="0.3" footer="0.3"/>
  <pageSetup orientation="portrait" r:id="rId1"/>
  <ignoredErrors>
    <ignoredError sqref="D17:D19 C13:C15 E6"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B374"/>
  <sheetViews>
    <sheetView topLeftCell="D1" zoomScale="90" zoomScaleNormal="90" workbookViewId="0">
      <pane ySplit="7" topLeftCell="A17" activePane="bottomLeft" state="frozen"/>
      <selection pane="bottomLeft" activeCell="J25" sqref="J25"/>
    </sheetView>
  </sheetViews>
  <sheetFormatPr defaultColWidth="8.6640625" defaultRowHeight="14.4"/>
  <cols>
    <col min="1" max="1" width="8.5546875" style="2"/>
    <col min="2" max="2" width="14.44140625" style="2" customWidth="1"/>
    <col min="3" max="3" width="19.5546875" style="8" customWidth="1"/>
    <col min="5" max="5" width="42.5546875" customWidth="1"/>
    <col min="6" max="6" width="77.44140625" customWidth="1"/>
    <col min="7" max="7" width="40.44140625" customWidth="1"/>
    <col min="8" max="9" width="33.5546875" customWidth="1"/>
    <col min="10" max="12" width="30.5546875" customWidth="1"/>
    <col min="13" max="13" width="34.44140625" customWidth="1"/>
    <col min="14" max="15" width="30.5546875" customWidth="1"/>
    <col min="16" max="16" width="33.44140625" customWidth="1"/>
  </cols>
  <sheetData>
    <row r="1" spans="3:131" ht="15" thickBot="1">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row>
    <row r="2" spans="3:131" ht="58.5" customHeight="1">
      <c r="D2" s="8"/>
      <c r="E2" s="79" t="s">
        <v>17</v>
      </c>
      <c r="F2" s="74" t="s">
        <v>50</v>
      </c>
      <c r="G2" s="75"/>
      <c r="H2" s="6"/>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row>
    <row r="3" spans="3:131" ht="42" customHeight="1" thickBot="1">
      <c r="D3" s="8"/>
      <c r="E3" s="80"/>
      <c r="F3" s="81" t="s">
        <v>51</v>
      </c>
      <c r="G3" s="82"/>
      <c r="H3" s="6"/>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row>
    <row r="4" spans="3:131" ht="15" thickBot="1">
      <c r="D4" s="2"/>
      <c r="E4" s="9"/>
      <c r="F4" s="9"/>
      <c r="G4" s="9"/>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row>
    <row r="5" spans="3:131" ht="56.25" customHeight="1" thickBot="1">
      <c r="D5" s="2"/>
      <c r="E5" s="65" t="s">
        <v>52</v>
      </c>
      <c r="F5" s="65"/>
      <c r="G5" s="65"/>
      <c r="H5" s="65"/>
      <c r="I5" s="65"/>
      <c r="J5" s="65"/>
      <c r="K5" s="65"/>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3:131" ht="15" thickBot="1">
      <c r="D6" s="2"/>
      <c r="E6" s="2"/>
      <c r="F6" s="2"/>
      <c r="G6" s="2"/>
      <c r="H6" s="2"/>
      <c r="I6" s="2"/>
      <c r="J6" s="2"/>
      <c r="K6" s="2"/>
      <c r="L6" s="2"/>
      <c r="M6" s="1"/>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row>
    <row r="7" spans="3:131" ht="63" thickBot="1">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row>
    <row r="8" spans="3:131" ht="72.599999999999994" thickBot="1">
      <c r="C8" s="22" t="str">
        <f>'CfB&amp;FC-PoM'!$E$5</f>
        <v>Norway</v>
      </c>
      <c r="D8" s="22" t="str">
        <f>'CfB&amp;FC-PoM'!$E$6</f>
        <v>2022</v>
      </c>
      <c r="E8" s="33" t="s">
        <v>63</v>
      </c>
      <c r="F8" s="33" t="s">
        <v>64</v>
      </c>
      <c r="G8" s="31" t="s">
        <v>93</v>
      </c>
      <c r="H8" s="30" t="s">
        <v>300</v>
      </c>
      <c r="I8" s="30" t="s">
        <v>302</v>
      </c>
      <c r="J8" s="30" t="s">
        <v>301</v>
      </c>
      <c r="K8" s="47">
        <v>2024</v>
      </c>
      <c r="L8" s="30" t="s">
        <v>224</v>
      </c>
      <c r="M8" s="30" t="s">
        <v>233</v>
      </c>
      <c r="N8" s="30" t="s">
        <v>23</v>
      </c>
      <c r="O8" s="30" t="s">
        <v>23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row>
    <row r="9" spans="3:131" ht="29.4" thickBot="1">
      <c r="C9" s="22" t="str">
        <f>'CfB&amp;FC-PoM'!$E$5</f>
        <v>Norway</v>
      </c>
      <c r="D9" s="22" t="str">
        <f>'CfB&amp;FC-PoM'!$E$6</f>
        <v>2022</v>
      </c>
      <c r="E9" s="33" t="s">
        <v>63</v>
      </c>
      <c r="F9" s="33" t="s">
        <v>65</v>
      </c>
      <c r="G9" s="31" t="s">
        <v>92</v>
      </c>
      <c r="H9" s="30"/>
      <c r="I9" s="30"/>
      <c r="J9" s="30"/>
      <c r="K9" s="47"/>
      <c r="L9" s="30" t="s">
        <v>23</v>
      </c>
      <c r="M9" s="30" t="s">
        <v>23</v>
      </c>
      <c r="N9" s="30" t="s">
        <v>23</v>
      </c>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row>
    <row r="10" spans="3:131" ht="29.4" thickBot="1">
      <c r="C10" s="22" t="str">
        <f>'CfB&amp;FC-PoM'!$E$5</f>
        <v>Norway</v>
      </c>
      <c r="D10" s="22" t="str">
        <f>'CfB&amp;FC-PoM'!$E$6</f>
        <v>2022</v>
      </c>
      <c r="E10" s="33" t="s">
        <v>66</v>
      </c>
      <c r="F10" s="33" t="s">
        <v>67</v>
      </c>
      <c r="G10" s="31" t="s">
        <v>92</v>
      </c>
      <c r="H10" s="30"/>
      <c r="I10" s="30"/>
      <c r="J10" s="30"/>
      <c r="K10" s="47"/>
      <c r="L10" s="30" t="s">
        <v>23</v>
      </c>
      <c r="M10" s="30" t="s">
        <v>23</v>
      </c>
      <c r="N10" s="30" t="s">
        <v>23</v>
      </c>
      <c r="O10" s="30" t="s">
        <v>23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row>
    <row r="11" spans="3:131" ht="29.4" thickBot="1">
      <c r="C11" s="22" t="str">
        <f>'CfB&amp;FC-PoM'!$E$5</f>
        <v>Norway</v>
      </c>
      <c r="D11" s="22" t="str">
        <f>'CfB&amp;FC-PoM'!$E$6</f>
        <v>2022</v>
      </c>
      <c r="E11" s="33" t="s">
        <v>66</v>
      </c>
      <c r="F11" s="33" t="s">
        <v>68</v>
      </c>
      <c r="G11" s="31" t="s">
        <v>92</v>
      </c>
      <c r="H11" s="42"/>
      <c r="I11" s="42"/>
      <c r="J11" s="42"/>
      <c r="K11" s="47"/>
      <c r="L11" s="30" t="s">
        <v>23</v>
      </c>
      <c r="M11" s="30" t="s">
        <v>23</v>
      </c>
      <c r="N11" s="30" t="s">
        <v>23</v>
      </c>
      <c r="O11" s="30" t="s">
        <v>23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row>
    <row r="12" spans="3:131" ht="29.4" thickBot="1">
      <c r="C12" s="22" t="str">
        <f>'CfB&amp;FC-PoM'!$E$5</f>
        <v>Norway</v>
      </c>
      <c r="D12" s="22" t="str">
        <f>'CfB&amp;FC-PoM'!$E$6</f>
        <v>2022</v>
      </c>
      <c r="E12" s="33" t="s">
        <v>66</v>
      </c>
      <c r="F12" s="33" t="s">
        <v>69</v>
      </c>
      <c r="G12" s="31" t="s">
        <v>92</v>
      </c>
      <c r="H12" s="42"/>
      <c r="I12" s="42"/>
      <c r="J12" s="42"/>
      <c r="K12" s="47"/>
      <c r="L12" s="30" t="s">
        <v>23</v>
      </c>
      <c r="M12" s="30" t="s">
        <v>23</v>
      </c>
      <c r="N12" s="30" t="s">
        <v>23</v>
      </c>
      <c r="O12" s="30" t="s">
        <v>23</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row>
    <row r="13" spans="3:131" ht="29.4" thickBot="1">
      <c r="C13" s="22" t="str">
        <f>'CfB&amp;FC-PoM'!$E$5</f>
        <v>Norway</v>
      </c>
      <c r="D13" s="22" t="str">
        <f>'CfB&amp;FC-PoM'!$E$6</f>
        <v>2022</v>
      </c>
      <c r="E13" s="33" t="s">
        <v>66</v>
      </c>
      <c r="F13" s="33" t="s">
        <v>70</v>
      </c>
      <c r="G13" s="31" t="s">
        <v>92</v>
      </c>
      <c r="H13" s="42"/>
      <c r="I13" s="42"/>
      <c r="J13" s="42"/>
      <c r="K13" s="47"/>
      <c r="L13" s="30" t="s">
        <v>23</v>
      </c>
      <c r="M13" s="30" t="s">
        <v>23</v>
      </c>
      <c r="N13" s="30" t="s">
        <v>23</v>
      </c>
      <c r="O13" s="30" t="s">
        <v>23</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row>
    <row r="14" spans="3:131" ht="29.4" thickBot="1">
      <c r="C14" s="22" t="str">
        <f>'CfB&amp;FC-PoM'!$E$5</f>
        <v>Norway</v>
      </c>
      <c r="D14" s="22" t="str">
        <f>'CfB&amp;FC-PoM'!$E$6</f>
        <v>2022</v>
      </c>
      <c r="E14" s="33" t="s">
        <v>66</v>
      </c>
      <c r="F14" s="33" t="s">
        <v>71</v>
      </c>
      <c r="G14" s="31" t="s">
        <v>92</v>
      </c>
      <c r="H14" s="42"/>
      <c r="I14" s="42"/>
      <c r="J14" s="42"/>
      <c r="K14" s="47"/>
      <c r="L14" s="30" t="s">
        <v>23</v>
      </c>
      <c r="M14" s="30" t="s">
        <v>23</v>
      </c>
      <c r="N14" s="30" t="s">
        <v>23</v>
      </c>
      <c r="O14" s="30" t="s">
        <v>23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row>
    <row r="15" spans="3:131" ht="29.4" thickBot="1">
      <c r="C15" s="22" t="str">
        <f>'CfB&amp;FC-PoM'!$E$5</f>
        <v>Norway</v>
      </c>
      <c r="D15" s="22" t="str">
        <f>'CfB&amp;FC-PoM'!$E$6</f>
        <v>2022</v>
      </c>
      <c r="E15" s="33" t="s">
        <v>66</v>
      </c>
      <c r="F15" s="33" t="s">
        <v>72</v>
      </c>
      <c r="G15" s="31" t="s">
        <v>92</v>
      </c>
      <c r="H15" s="42"/>
      <c r="I15" s="42"/>
      <c r="J15" s="42"/>
      <c r="K15" s="47"/>
      <c r="L15" s="30" t="s">
        <v>23</v>
      </c>
      <c r="M15" s="30" t="s">
        <v>23</v>
      </c>
      <c r="N15" s="30" t="s">
        <v>23</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row>
    <row r="16" spans="3:131" ht="15" thickBot="1">
      <c r="C16" s="22" t="str">
        <f>'CfB&amp;FC-PoM'!$E$5</f>
        <v>Norway</v>
      </c>
      <c r="D16" s="22" t="str">
        <f>'CfB&amp;FC-PoM'!$E$6</f>
        <v>2022</v>
      </c>
      <c r="E16" s="33" t="s">
        <v>73</v>
      </c>
      <c r="F16" s="33" t="s">
        <v>74</v>
      </c>
      <c r="G16" s="31" t="s">
        <v>92</v>
      </c>
      <c r="H16" s="42"/>
      <c r="I16" s="42"/>
      <c r="J16" s="42"/>
      <c r="K16" s="47"/>
      <c r="L16" s="30" t="s">
        <v>23</v>
      </c>
      <c r="M16" s="30" t="s">
        <v>23</v>
      </c>
      <c r="N16" s="30" t="s">
        <v>23</v>
      </c>
      <c r="O16" s="30" t="s">
        <v>23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row>
    <row r="17" spans="2:132" ht="245.4" thickBot="1">
      <c r="C17" s="22" t="str">
        <f>'CfB&amp;FC-PoM'!$E$5</f>
        <v>Norway</v>
      </c>
      <c r="D17" s="22" t="str">
        <f>'CfB&amp;FC-PoM'!$E$6</f>
        <v>2022</v>
      </c>
      <c r="E17" s="33" t="s">
        <v>73</v>
      </c>
      <c r="F17" s="33" t="s">
        <v>75</v>
      </c>
      <c r="G17" s="31" t="s">
        <v>93</v>
      </c>
      <c r="H17" s="42" t="s">
        <v>285</v>
      </c>
      <c r="I17" s="42" t="s">
        <v>286</v>
      </c>
      <c r="J17" s="42" t="s">
        <v>288</v>
      </c>
      <c r="K17" s="47">
        <v>2021</v>
      </c>
      <c r="L17" s="30" t="s">
        <v>224</v>
      </c>
      <c r="M17" s="30" t="s">
        <v>233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row>
    <row r="18" spans="2:132" ht="15" thickBot="1">
      <c r="C18" s="22" t="str">
        <f>'CfB&amp;FC-PoM'!$E$5</f>
        <v>Norway</v>
      </c>
      <c r="D18" s="22" t="str">
        <f>'CfB&amp;FC-PoM'!$E$6</f>
        <v>2022</v>
      </c>
      <c r="E18" s="33" t="s">
        <v>73</v>
      </c>
      <c r="F18" s="33" t="s">
        <v>76</v>
      </c>
      <c r="G18" s="31" t="s">
        <v>92</v>
      </c>
      <c r="H18" s="42"/>
      <c r="I18" s="42"/>
      <c r="J18" s="42"/>
      <c r="K18" s="47"/>
      <c r="L18" s="30" t="s">
        <v>23</v>
      </c>
      <c r="M18" s="30" t="s">
        <v>23</v>
      </c>
      <c r="N18" s="30" t="s">
        <v>23</v>
      </c>
      <c r="O18" s="30" t="s">
        <v>23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row>
    <row r="19" spans="2:132" ht="29.4" thickBot="1">
      <c r="C19" s="22" t="str">
        <f>'CfB&amp;FC-PoM'!$E$5</f>
        <v>Norway</v>
      </c>
      <c r="D19" s="22" t="str">
        <f>'CfB&amp;FC-PoM'!$E$6</f>
        <v>2022</v>
      </c>
      <c r="E19" s="33" t="s">
        <v>73</v>
      </c>
      <c r="F19" s="33" t="s">
        <v>77</v>
      </c>
      <c r="G19" s="31" t="s">
        <v>92</v>
      </c>
      <c r="H19" s="42"/>
      <c r="I19" s="42"/>
      <c r="J19" s="42"/>
      <c r="K19" s="47"/>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row>
    <row r="20" spans="2:132" ht="29.4" thickBot="1">
      <c r="C20" s="22" t="str">
        <f>'CfB&amp;FC-PoM'!$E$5</f>
        <v>Norway</v>
      </c>
      <c r="D20" s="22" t="str">
        <f>'CfB&amp;FC-PoM'!$E$6</f>
        <v>2022</v>
      </c>
      <c r="E20" s="33" t="s">
        <v>73</v>
      </c>
      <c r="F20" s="33" t="s">
        <v>78</v>
      </c>
      <c r="G20" s="31" t="s">
        <v>92</v>
      </c>
      <c r="H20" s="42"/>
      <c r="I20" s="42"/>
      <c r="J20" s="42"/>
      <c r="K20" s="47"/>
      <c r="L20" s="30" t="s">
        <v>23</v>
      </c>
      <c r="M20" s="30" t="s">
        <v>23</v>
      </c>
      <c r="N20" s="30" t="s">
        <v>23</v>
      </c>
      <c r="O20" s="30" t="s">
        <v>23</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row>
    <row r="21" spans="2:132" ht="15" thickBot="1">
      <c r="C21" s="22" t="str">
        <f>'CfB&amp;FC-PoM'!$E$5</f>
        <v>Norway</v>
      </c>
      <c r="D21" s="22" t="str">
        <f>'CfB&amp;FC-PoM'!$E$6</f>
        <v>2022</v>
      </c>
      <c r="E21" s="33" t="s">
        <v>73</v>
      </c>
      <c r="F21" s="33" t="s">
        <v>79</v>
      </c>
      <c r="G21" s="31" t="s">
        <v>92</v>
      </c>
      <c r="H21" s="42"/>
      <c r="I21" s="42"/>
      <c r="J21" s="42"/>
      <c r="K21" s="47"/>
      <c r="L21" s="30" t="s">
        <v>23</v>
      </c>
      <c r="M21" s="30" t="s">
        <v>23</v>
      </c>
      <c r="N21" s="30" t="s">
        <v>23</v>
      </c>
      <c r="O21" s="30" t="s">
        <v>23</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row>
    <row r="22" spans="2:132" ht="43.8" thickBot="1">
      <c r="C22" s="22" t="str">
        <f>'CfB&amp;FC-PoM'!$E$5</f>
        <v>Norway</v>
      </c>
      <c r="D22" s="22" t="str">
        <f>'CfB&amp;FC-PoM'!$E$6</f>
        <v>2022</v>
      </c>
      <c r="E22" s="33" t="s">
        <v>80</v>
      </c>
      <c r="F22" s="33" t="s">
        <v>81</v>
      </c>
      <c r="G22" s="31" t="s">
        <v>92</v>
      </c>
      <c r="H22" s="42"/>
      <c r="I22" s="42"/>
      <c r="J22" s="42"/>
      <c r="K22" s="47"/>
      <c r="L22" s="30" t="s">
        <v>23</v>
      </c>
      <c r="M22" s="30" t="s">
        <v>23</v>
      </c>
      <c r="N22" s="30" t="s">
        <v>23</v>
      </c>
      <c r="O22" s="30" t="s">
        <v>23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row>
    <row r="23" spans="2:132" ht="29.4" thickBot="1">
      <c r="C23" s="22" t="str">
        <f>'CfB&amp;FC-PoM'!$E$5</f>
        <v>Norway</v>
      </c>
      <c r="D23" s="22" t="str">
        <f>'CfB&amp;FC-PoM'!$E$6</f>
        <v>2022</v>
      </c>
      <c r="E23" s="33" t="s">
        <v>80</v>
      </c>
      <c r="F23" s="33" t="s">
        <v>82</v>
      </c>
      <c r="G23" s="31" t="s">
        <v>92</v>
      </c>
      <c r="H23" s="42"/>
      <c r="I23" s="42"/>
      <c r="J23" s="42"/>
      <c r="K23" s="47"/>
      <c r="L23" s="30" t="s">
        <v>23</v>
      </c>
      <c r="M23" s="30" t="s">
        <v>23</v>
      </c>
      <c r="N23" s="30" t="s">
        <v>23</v>
      </c>
      <c r="O23" s="30" t="s">
        <v>23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row>
    <row r="24" spans="2:132" ht="15" thickBot="1">
      <c r="C24" s="22" t="str">
        <f>'CfB&amp;FC-PoM'!$E$5</f>
        <v>Norway</v>
      </c>
      <c r="D24" s="22" t="str">
        <f>'CfB&amp;FC-PoM'!$E$6</f>
        <v>2022</v>
      </c>
      <c r="E24" s="33" t="s">
        <v>80</v>
      </c>
      <c r="F24" s="33" t="s">
        <v>83</v>
      </c>
      <c r="G24" s="31" t="s">
        <v>92</v>
      </c>
      <c r="H24" s="42"/>
      <c r="I24" s="42"/>
      <c r="J24" s="42"/>
      <c r="K24" s="47"/>
      <c r="L24" s="30" t="s">
        <v>23</v>
      </c>
      <c r="M24" s="30" t="s">
        <v>23</v>
      </c>
      <c r="N24" s="30" t="s">
        <v>23</v>
      </c>
      <c r="O24" s="30" t="s">
        <v>23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row>
    <row r="25" spans="2:132" ht="87" thickBot="1">
      <c r="C25" s="22" t="str">
        <f>'CfB&amp;FC-PoM'!$E$5</f>
        <v>Norway</v>
      </c>
      <c r="D25" s="22" t="str">
        <f>'CfB&amp;FC-PoM'!$E$6</f>
        <v>2022</v>
      </c>
      <c r="E25" s="33" t="s">
        <v>84</v>
      </c>
      <c r="F25" s="33" t="s">
        <v>85</v>
      </c>
      <c r="G25" s="31" t="s">
        <v>93</v>
      </c>
      <c r="H25" s="42" t="s">
        <v>283</v>
      </c>
      <c r="I25" s="42" t="s">
        <v>279</v>
      </c>
      <c r="J25" s="42" t="s">
        <v>303</v>
      </c>
      <c r="K25" s="47">
        <v>2024</v>
      </c>
      <c r="L25" s="30" t="s">
        <v>224</v>
      </c>
      <c r="M25" s="30" t="s">
        <v>233</v>
      </c>
      <c r="N25" s="30" t="s">
        <v>23</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row>
    <row r="26" spans="2:132" ht="43.8" thickBot="1">
      <c r="C26" s="22" t="str">
        <f>'CfB&amp;FC-PoM'!$E$5</f>
        <v>Norway</v>
      </c>
      <c r="D26" s="22" t="str">
        <f>'CfB&amp;FC-PoM'!$E$6</f>
        <v>2022</v>
      </c>
      <c r="E26" s="33" t="s">
        <v>84</v>
      </c>
      <c r="F26" s="33" t="s">
        <v>86</v>
      </c>
      <c r="G26" s="31" t="s">
        <v>92</v>
      </c>
      <c r="H26" s="42"/>
      <c r="I26" s="42"/>
      <c r="J26" s="42"/>
      <c r="K26" s="47"/>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row>
    <row r="27" spans="2:132" ht="43.8" thickBot="1">
      <c r="C27" s="22" t="str">
        <f>'CfB&amp;FC-PoM'!$E$5</f>
        <v>Norway</v>
      </c>
      <c r="D27" s="22" t="str">
        <f>'CfB&amp;FC-PoM'!$E$6</f>
        <v>2022</v>
      </c>
      <c r="E27" s="33" t="s">
        <v>84</v>
      </c>
      <c r="F27" s="33" t="s">
        <v>87</v>
      </c>
      <c r="G27" s="31" t="s">
        <v>92</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row>
    <row r="28" spans="2:132" ht="43.8" thickBot="1">
      <c r="C28" s="22" t="str">
        <f>'CfB&amp;FC-PoM'!$E$5</f>
        <v>Norway</v>
      </c>
      <c r="D28" s="22" t="str">
        <f>'CfB&amp;FC-PoM'!$E$6</f>
        <v>2022</v>
      </c>
      <c r="E28" s="33" t="s">
        <v>88</v>
      </c>
      <c r="F28" s="33" t="s">
        <v>89</v>
      </c>
      <c r="G28" s="31" t="s">
        <v>92</v>
      </c>
      <c r="H28" s="42"/>
      <c r="I28" s="42"/>
      <c r="J28" s="42"/>
      <c r="K28" s="47"/>
      <c r="L28" s="30" t="s">
        <v>23</v>
      </c>
      <c r="M28" s="30" t="s">
        <v>23</v>
      </c>
      <c r="N28" s="30" t="s">
        <v>23</v>
      </c>
      <c r="O28" s="30" t="s">
        <v>23</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row>
    <row r="29" spans="2:132" ht="32.4" customHeight="1" thickBot="1">
      <c r="C29" s="22" t="str">
        <f>'CfB&amp;FC-PoM'!$E$5</f>
        <v>Norway</v>
      </c>
      <c r="D29" s="22" t="str">
        <f>'CfB&amp;FC-PoM'!$E$6</f>
        <v>2022</v>
      </c>
      <c r="E29" s="33" t="s">
        <v>88</v>
      </c>
      <c r="F29" s="33" t="s">
        <v>90</v>
      </c>
      <c r="G29" s="31" t="s">
        <v>92</v>
      </c>
      <c r="H29" s="42"/>
      <c r="I29" s="42"/>
      <c r="J29" s="42"/>
      <c r="K29" s="47"/>
      <c r="L29" s="30" t="s">
        <v>23</v>
      </c>
      <c r="M29" s="30" t="s">
        <v>23</v>
      </c>
      <c r="N29" s="30" t="s">
        <v>23</v>
      </c>
      <c r="O29" s="30" t="s">
        <v>23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row>
    <row r="30" spans="2:132" ht="33" customHeight="1" thickBot="1">
      <c r="C30" s="22" t="str">
        <f>'CfB&amp;FC-PoM'!$E$5</f>
        <v>Norway</v>
      </c>
      <c r="D30" s="22" t="str">
        <f>'CfB&amp;FC-PoM'!$E$6</f>
        <v>2022</v>
      </c>
      <c r="E30" s="33" t="s">
        <v>88</v>
      </c>
      <c r="F30" s="33" t="s">
        <v>91</v>
      </c>
      <c r="G30" s="31" t="s">
        <v>92</v>
      </c>
      <c r="H30" s="42"/>
      <c r="I30" s="42"/>
      <c r="J30" s="42"/>
      <c r="K30" s="47"/>
      <c r="L30" s="30" t="s">
        <v>23</v>
      </c>
      <c r="M30" s="30" t="s">
        <v>23</v>
      </c>
      <c r="N30" s="30" t="s">
        <v>23</v>
      </c>
      <c r="O30" s="30" t="s">
        <v>23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row>
    <row r="31" spans="2:132" ht="15" thickBot="1">
      <c r="B31" s="76" t="s">
        <v>94</v>
      </c>
      <c r="C31" s="22" t="str">
        <f>'CfB&amp;FC-PoM'!$E$5</f>
        <v>Norway</v>
      </c>
      <c r="D31" s="22" t="str">
        <f>'CfB&amp;FC-PoM'!$E$6</f>
        <v>2022</v>
      </c>
      <c r="E31" s="30" t="s">
        <v>23</v>
      </c>
      <c r="F31" s="30" t="s">
        <v>95</v>
      </c>
      <c r="G31" s="30" t="s">
        <v>23</v>
      </c>
      <c r="H31" s="42"/>
      <c r="I31" s="42"/>
      <c r="J31" s="42"/>
      <c r="K31" s="47"/>
      <c r="L31" s="30" t="s">
        <v>23</v>
      </c>
      <c r="M31" s="30" t="s">
        <v>23</v>
      </c>
      <c r="N31" s="30" t="s">
        <v>23</v>
      </c>
      <c r="O31" s="30" t="s">
        <v>23</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row>
    <row r="32" spans="2:132" ht="15" thickBot="1">
      <c r="B32" s="77"/>
      <c r="C32" s="22" t="str">
        <f>'CfB&amp;FC-PoM'!$E$5</f>
        <v>Norway</v>
      </c>
      <c r="D32" s="22" t="str">
        <f>'CfB&amp;FC-PoM'!$E$6</f>
        <v>2022</v>
      </c>
      <c r="E32" s="30" t="s">
        <v>23</v>
      </c>
      <c r="F32" s="30" t="s">
        <v>95</v>
      </c>
      <c r="G32" s="30" t="s">
        <v>23</v>
      </c>
      <c r="H32" s="42"/>
      <c r="I32" s="42"/>
      <c r="J32" s="42"/>
      <c r="K32" s="47"/>
      <c r="L32" s="30" t="s">
        <v>23</v>
      </c>
      <c r="M32" s="30" t="s">
        <v>23</v>
      </c>
      <c r="N32" s="30" t="s">
        <v>23</v>
      </c>
      <c r="O32" s="30" t="s">
        <v>23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row>
    <row r="33" spans="2:132" ht="15" thickBot="1">
      <c r="B33" s="77"/>
      <c r="C33" s="22" t="str">
        <f>'CfB&amp;FC-PoM'!$E$5</f>
        <v>Norway</v>
      </c>
      <c r="D33" s="22" t="str">
        <f>'CfB&amp;FC-PoM'!$E$6</f>
        <v>2022</v>
      </c>
      <c r="E33" s="30" t="s">
        <v>23</v>
      </c>
      <c r="F33" s="30" t="s">
        <v>95</v>
      </c>
      <c r="G33" s="30" t="s">
        <v>23</v>
      </c>
      <c r="H33" s="42"/>
      <c r="I33" s="42"/>
      <c r="J33" s="42"/>
      <c r="K33" s="47"/>
      <c r="L33" s="30" t="s">
        <v>23</v>
      </c>
      <c r="M33" s="30" t="s">
        <v>23</v>
      </c>
      <c r="N33" s="30" t="s">
        <v>23</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row>
    <row r="34" spans="2:132" ht="15" thickBot="1">
      <c r="B34" s="77"/>
      <c r="C34" s="22" t="str">
        <f>'CfB&amp;FC-PoM'!$E$5</f>
        <v>Norway</v>
      </c>
      <c r="D34" s="22" t="str">
        <f>'CfB&amp;FC-PoM'!$E$6</f>
        <v>2022</v>
      </c>
      <c r="E34" s="30" t="s">
        <v>23</v>
      </c>
      <c r="F34" s="30" t="s">
        <v>95</v>
      </c>
      <c r="G34" s="30" t="s">
        <v>23</v>
      </c>
      <c r="H34" s="42"/>
      <c r="I34" s="42"/>
      <c r="J34" s="42"/>
      <c r="K34" s="47"/>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row>
    <row r="35" spans="2:132" ht="15" thickBot="1">
      <c r="B35" s="77"/>
      <c r="C35" s="22" t="str">
        <f>'CfB&amp;FC-PoM'!$E$5</f>
        <v>Norway</v>
      </c>
      <c r="D35" s="22" t="str">
        <f>'CfB&amp;FC-PoM'!$E$6</f>
        <v>2022</v>
      </c>
      <c r="E35" s="30" t="s">
        <v>23</v>
      </c>
      <c r="F35" s="30" t="s">
        <v>95</v>
      </c>
      <c r="G35" s="30" t="s">
        <v>23</v>
      </c>
      <c r="H35" s="42"/>
      <c r="I35" s="42"/>
      <c r="J35" s="42"/>
      <c r="K35" s="47"/>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row>
    <row r="36" spans="2:132" ht="15" thickBot="1">
      <c r="B36" s="77"/>
      <c r="C36" s="22" t="str">
        <f>'CfB&amp;FC-PoM'!$E$5</f>
        <v>Norway</v>
      </c>
      <c r="D36" s="22" t="str">
        <f>'CfB&amp;FC-PoM'!$E$6</f>
        <v>2022</v>
      </c>
      <c r="E36" s="30" t="s">
        <v>23</v>
      </c>
      <c r="F36" s="30" t="s">
        <v>95</v>
      </c>
      <c r="G36" s="30" t="s">
        <v>23</v>
      </c>
      <c r="H36" s="42"/>
      <c r="I36" s="42"/>
      <c r="J36" s="42"/>
      <c r="K36" s="47"/>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row>
    <row r="37" spans="2:132" ht="15" thickBot="1">
      <c r="B37" s="77"/>
      <c r="C37" s="22" t="str">
        <f>'CfB&amp;FC-PoM'!$E$5</f>
        <v>Norway</v>
      </c>
      <c r="D37" s="22" t="str">
        <f>'CfB&amp;FC-PoM'!$E$6</f>
        <v>2022</v>
      </c>
      <c r="E37" s="30" t="s">
        <v>23</v>
      </c>
      <c r="F37" s="30" t="s">
        <v>95</v>
      </c>
      <c r="G37" s="30" t="s">
        <v>23</v>
      </c>
      <c r="H37" s="42"/>
      <c r="I37" s="42"/>
      <c r="J37" s="42"/>
      <c r="K37" s="47"/>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row>
    <row r="38" spans="2:132" ht="15" thickBot="1">
      <c r="B38" s="77"/>
      <c r="C38" s="22" t="str">
        <f>'CfB&amp;FC-PoM'!$E$5</f>
        <v>Norway</v>
      </c>
      <c r="D38" s="22" t="str">
        <f>'CfB&amp;FC-PoM'!$E$6</f>
        <v>2022</v>
      </c>
      <c r="E38" s="30" t="s">
        <v>23</v>
      </c>
      <c r="F38" s="30" t="s">
        <v>95</v>
      </c>
      <c r="G38" s="30" t="s">
        <v>23</v>
      </c>
      <c r="H38" s="42"/>
      <c r="I38" s="42"/>
      <c r="J38" s="42"/>
      <c r="K38" s="47"/>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row>
    <row r="39" spans="2:132" ht="15" thickBot="1">
      <c r="B39" s="77"/>
      <c r="C39" s="22" t="str">
        <f>'CfB&amp;FC-PoM'!$E$5</f>
        <v>Norway</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row>
    <row r="40" spans="2:132" ht="15" thickBot="1">
      <c r="B40" s="77"/>
      <c r="C40" s="22" t="str">
        <f>'CfB&amp;FC-PoM'!$E$5</f>
        <v>Norway</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row>
    <row r="41" spans="2:132" ht="15" thickBot="1">
      <c r="B41" s="77"/>
      <c r="C41" s="22" t="str">
        <f>'CfB&amp;FC-PoM'!$E$5</f>
        <v>Norway</v>
      </c>
      <c r="D41" s="22" t="str">
        <f>'CfB&amp;FC-PoM'!$E$6</f>
        <v>2022</v>
      </c>
      <c r="E41" s="30" t="s">
        <v>23</v>
      </c>
      <c r="F41" s="30" t="s">
        <v>95</v>
      </c>
      <c r="G41" s="30" t="s">
        <v>23</v>
      </c>
      <c r="H41" s="42"/>
      <c r="I41" s="42"/>
      <c r="J41" s="42"/>
      <c r="K41" s="47"/>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row>
    <row r="42" spans="2:132" ht="15" thickBot="1">
      <c r="B42" s="77"/>
      <c r="C42" s="22" t="str">
        <f>'CfB&amp;FC-PoM'!$E$5</f>
        <v>Norway</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row>
    <row r="43" spans="2:132" ht="15" thickBot="1">
      <c r="B43" s="77"/>
      <c r="C43" s="22" t="str">
        <f>'CfB&amp;FC-PoM'!$E$5</f>
        <v>Norway</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row>
    <row r="44" spans="2:132" ht="15" thickBot="1">
      <c r="B44" s="77"/>
      <c r="C44" s="22" t="str">
        <f>'CfB&amp;FC-PoM'!$E$5</f>
        <v>Norway</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row>
    <row r="45" spans="2:132" ht="15" thickBot="1">
      <c r="B45" s="78"/>
      <c r="C45" s="22" t="str">
        <f>'CfB&amp;FC-PoM'!$E$5</f>
        <v>Norway</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row>
    <row r="46" spans="2:132">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row>
    <row r="47" spans="2:132">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row>
    <row r="48" spans="2:132">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row>
    <row r="49" spans="3:132">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row>
    <row r="50" spans="3:132">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row>
    <row r="51" spans="3:132">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row>
    <row r="52" spans="3:132">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row>
    <row r="53" spans="3:132">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row>
    <row r="54" spans="3:132">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row>
    <row r="55" spans="3:132">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row>
    <row r="56" spans="3:132">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row>
    <row r="57" spans="3:132">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row>
    <row r="58" spans="3:132">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row>
    <row r="59" spans="3:132">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row>
    <row r="60" spans="3:132">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row>
    <row r="61" spans="3:132">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row>
    <row r="62" spans="3:132">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row>
    <row r="63" spans="3:132">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row>
    <row r="64" spans="3:132">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row>
    <row r="65" spans="3:132">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row>
    <row r="66" spans="3:132">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row>
    <row r="67" spans="3:132">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row>
    <row r="68" spans="3:132">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row>
    <row r="69" spans="3:132">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row>
    <row r="70" spans="3:132">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row>
    <row r="71" spans="3:132">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row>
    <row r="72" spans="3:132">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row>
    <row r="73" spans="3:132">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row>
    <row r="74" spans="3:132">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row>
    <row r="75" spans="3:132">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row>
    <row r="76" spans="3:132">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row>
    <row r="77" spans="3:132">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row>
    <row r="78" spans="3:132">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row>
    <row r="79" spans="3:132">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row>
    <row r="80" spans="3:132">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row>
    <row r="81" spans="3:132">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row>
    <row r="82" spans="3:132">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row>
    <row r="83" spans="3:132">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row>
    <row r="84" spans="3:132">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row>
    <row r="85" spans="3:132">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row>
    <row r="86" spans="3:132">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row>
    <row r="87" spans="3:132">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row>
    <row r="88" spans="3:132">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row>
    <row r="89" spans="3:132">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row>
    <row r="90" spans="3:132">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row>
    <row r="91" spans="3:132">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row>
    <row r="92" spans="3:132">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row>
    <row r="93" spans="3:132">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row>
    <row r="94" spans="3:132">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row>
    <row r="95" spans="3:132">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row>
    <row r="96" spans="3:132">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row>
    <row r="97" spans="3:132">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row>
    <row r="98" spans="3:132">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row>
    <row r="99" spans="3:132">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row>
    <row r="100" spans="3:132">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row>
    <row r="101" spans="3:132">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row>
    <row r="102" spans="3:132">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row>
    <row r="103" spans="3:132">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row>
    <row r="104" spans="3:132">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row>
    <row r="105" spans="3:132">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row>
    <row r="106" spans="3:132">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row>
    <row r="107" spans="3:132">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row>
    <row r="108" spans="3:132">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row>
    <row r="109" spans="3:132">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row>
    <row r="110" spans="3:132">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row>
    <row r="111" spans="3:132">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row>
    <row r="112" spans="3:132">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row>
    <row r="113" spans="3:132">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row>
    <row r="114" spans="3:132">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row>
    <row r="115" spans="3:132">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row>
    <row r="116" spans="3:132">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row>
    <row r="117" spans="3:132">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row>
    <row r="118" spans="3:132">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row>
    <row r="119" spans="3:132">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row>
    <row r="120" spans="3:132">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row>
    <row r="121" spans="3:132">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row>
    <row r="122" spans="3:132">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row>
    <row r="123" spans="3:132">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row>
    <row r="124" spans="3:132">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row>
    <row r="125" spans="3:132">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row>
    <row r="126" spans="3:132">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row>
    <row r="127" spans="3:132">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row>
    <row r="128" spans="3:132">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row>
    <row r="129" spans="3:132">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row>
    <row r="130" spans="3:132">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row>
    <row r="131" spans="3:132">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row>
    <row r="132" spans="3:132">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row>
    <row r="133" spans="3:132">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row>
    <row r="134" spans="3:132">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row>
    <row r="135" spans="3:132">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row>
    <row r="136" spans="3:132">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row>
    <row r="137" spans="3:132">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row>
    <row r="138" spans="3:132">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row>
    <row r="139" spans="3:132">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row>
    <row r="140" spans="3:132">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row>
    <row r="141" spans="3:132">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row>
    <row r="142" spans="3:132">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row>
    <row r="143" spans="3:132">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row>
    <row r="144" spans="3:132">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row>
    <row r="145" spans="4:132">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row>
    <row r="146" spans="4:132">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row>
    <row r="147" spans="4:132">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row>
    <row r="148" spans="4:132">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row>
    <row r="149" spans="4:132">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row>
    <row r="150" spans="4:132">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row>
    <row r="151" spans="4:132">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row>
    <row r="152" spans="4:132">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row>
    <row r="153" spans="4:132">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row>
    <row r="154" spans="4:132">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row>
    <row r="155" spans="4:132">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row>
    <row r="156" spans="4:132">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row>
    <row r="157" spans="4:132">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row>
    <row r="158" spans="4:132">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row>
    <row r="159" spans="4:132">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row>
    <row r="160" spans="4:132">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row>
    <row r="161" spans="4:132">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row>
    <row r="162" spans="4:132">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row>
    <row r="163" spans="4:132">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row>
    <row r="164" spans="4:132">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row>
    <row r="165" spans="4:132">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row>
    <row r="166" spans="4:132">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row>
    <row r="167" spans="4:132">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row>
    <row r="168" spans="4:132">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row>
    <row r="169" spans="4:132">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row>
    <row r="170" spans="4:132">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row>
    <row r="171" spans="4:132">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row>
    <row r="172" spans="4:132">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row>
    <row r="173" spans="4:132">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row>
    <row r="174" spans="4:132">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row>
    <row r="175" spans="4:132">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row>
    <row r="176" spans="4:132">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row>
    <row r="177" spans="4:132">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row>
    <row r="178" spans="4:132">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row>
    <row r="179" spans="4:132">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row>
    <row r="180" spans="4:132">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row>
    <row r="181" spans="4:132">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row>
    <row r="182" spans="4:132">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row>
    <row r="183" spans="4:132">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row>
    <row r="184" spans="4:132">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row>
    <row r="185" spans="4:132">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row>
    <row r="186" spans="4:132">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row>
    <row r="187" spans="4:132">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row>
    <row r="188" spans="4:132">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row>
    <row r="189" spans="4:132">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row>
    <row r="190" spans="4:132">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row>
    <row r="191" spans="4:132">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row>
    <row r="192" spans="4:132">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row>
    <row r="193" spans="4:132">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row>
    <row r="194" spans="4:132">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row>
    <row r="195" spans="4:132">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row>
    <row r="196" spans="4:132">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row>
    <row r="197" spans="4:132">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row>
    <row r="198" spans="4:132">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row>
    <row r="199" spans="4:132">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row>
    <row r="200" spans="4:132">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row>
    <row r="201" spans="4:132">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row>
    <row r="202" spans="4:132">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row>
    <row r="203" spans="4:132">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row>
    <row r="204" spans="4:132">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row>
    <row r="205" spans="4:132">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row>
    <row r="206" spans="4:132">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row>
    <row r="207" spans="4:132">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row>
    <row r="208" spans="4:132">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row>
    <row r="209" spans="4:132">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row>
    <row r="210" spans="4:132">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row>
    <row r="211" spans="4:132">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row>
    <row r="212" spans="4:132">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row>
    <row r="213" spans="4:132">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row>
    <row r="214" spans="4:132">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row>
    <row r="215" spans="4:132">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row>
    <row r="216" spans="4:132">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row>
    <row r="217" spans="4:132">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row>
    <row r="218" spans="4:132">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row>
    <row r="219" spans="4:132">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row>
    <row r="220" spans="4:132">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row>
    <row r="221" spans="4:132">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row>
    <row r="222" spans="4:132">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row>
    <row r="223" spans="4:132">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row>
    <row r="224" spans="4:132">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row>
    <row r="225" spans="4:132">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row>
    <row r="226" spans="4:132">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row>
    <row r="227" spans="4:132">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row>
    <row r="228" spans="4:132">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row>
    <row r="229" spans="4:132">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row>
    <row r="230" spans="4:132">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row>
    <row r="231" spans="4:132">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row>
    <row r="232" spans="4:132">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row>
    <row r="233" spans="4:132">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row>
    <row r="234" spans="4:132">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row>
    <row r="235" spans="4:132">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row>
    <row r="236" spans="4:132">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row>
    <row r="237" spans="4:132">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row>
    <row r="238" spans="4:132">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row>
    <row r="239" spans="4:132">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row>
    <row r="240" spans="4:132">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row>
    <row r="241" spans="4:132">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row>
    <row r="242" spans="4:132">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row>
    <row r="243" spans="4:132">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row>
    <row r="244" spans="4:132">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row>
    <row r="245" spans="4:132">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row>
    <row r="246" spans="4:132">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row>
    <row r="247" spans="4:132">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row>
    <row r="248" spans="4:132">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row>
    <row r="249" spans="4:132">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row>
    <row r="250" spans="4:132">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row>
    <row r="251" spans="4:132">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row>
    <row r="252" spans="4:132">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row>
    <row r="253" spans="4:132">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row>
    <row r="254" spans="4:132">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row>
    <row r="255" spans="4:132">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row>
    <row r="256" spans="4:132">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row>
    <row r="257" spans="4:132">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row>
    <row r="258" spans="4:132">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row>
    <row r="259" spans="4:132">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row>
    <row r="260" spans="4:132">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row>
    <row r="261" spans="4:132">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row>
    <row r="262" spans="4:132">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row>
    <row r="263" spans="4:132">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row>
    <row r="264" spans="4:132">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row>
    <row r="265" spans="4:132">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row>
    <row r="266" spans="4:132">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row>
    <row r="267" spans="4:132">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row>
    <row r="268" spans="4:132">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row>
    <row r="269" spans="4:132">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row>
    <row r="270" spans="4:132">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row>
    <row r="271" spans="4:132">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row>
    <row r="272" spans="4:132">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row>
    <row r="273" spans="4:132">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row>
    <row r="274" spans="4:132">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row>
    <row r="275" spans="4:132">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row>
    <row r="276" spans="4:132">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row>
    <row r="277" spans="4:132">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row>
    <row r="278" spans="4:132">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row>
    <row r="279" spans="4:132">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row>
    <row r="280" spans="4:132">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row>
    <row r="281" spans="4:132">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row>
    <row r="282" spans="4:132">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row>
    <row r="283" spans="4:132">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row>
    <row r="284" spans="4:132">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row>
    <row r="285" spans="4:132">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row>
    <row r="286" spans="4:132">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row>
    <row r="287" spans="4:132">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row>
    <row r="288" spans="4:132">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row>
    <row r="289" spans="4:132">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row>
    <row r="290" spans="4:132">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row>
    <row r="291" spans="4:132">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row>
    <row r="292" spans="4:132">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row>
    <row r="293" spans="4:132">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row>
    <row r="294" spans="4:132">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row>
    <row r="295" spans="4:132">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row>
    <row r="296" spans="4:132">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row>
    <row r="297" spans="4:132">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row>
    <row r="298" spans="4:132">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row>
    <row r="299" spans="4:132">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row>
    <row r="300" spans="4:132">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row>
    <row r="301" spans="4:132">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row>
    <row r="302" spans="4:132">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row>
    <row r="303" spans="4:132">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row>
    <row r="304" spans="4:132">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row>
    <row r="305" spans="4:132">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row>
    <row r="306" spans="4:132">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row>
    <row r="307" spans="4:132">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row>
    <row r="308" spans="4:132">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row>
    <row r="309" spans="4:132">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row>
    <row r="310" spans="4:132">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row>
    <row r="311" spans="4:132">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row>
    <row r="312" spans="4:132">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row>
    <row r="313" spans="4:132">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row>
    <row r="314" spans="4:132">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row>
    <row r="315" spans="4:132">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row>
    <row r="316" spans="4:132">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row>
    <row r="317" spans="4:132">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row>
    <row r="318" spans="4:132">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row>
    <row r="319" spans="4:132">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row>
    <row r="320" spans="4:132">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row>
    <row r="321" spans="4:132">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row>
    <row r="322" spans="4:132">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row>
    <row r="323" spans="4:132">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row>
    <row r="324" spans="4:132">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row>
    <row r="325" spans="4:132">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row>
    <row r="326" spans="4:132">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row>
    <row r="327" spans="4:132">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row>
    <row r="328" spans="4:132">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row>
    <row r="329" spans="4:132">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row>
    <row r="330" spans="4:132">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row>
    <row r="331" spans="4:132">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row>
    <row r="332" spans="4:132">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row>
    <row r="333" spans="4:132">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row>
    <row r="334" spans="4:132">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row>
    <row r="335" spans="4:132">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row>
    <row r="336" spans="4:132">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row>
    <row r="337" spans="4:132">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row>
    <row r="338" spans="4:132">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row>
    <row r="339" spans="4:132">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row>
    <row r="340" spans="4:132">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row>
    <row r="341" spans="4:132">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row>
    <row r="342" spans="4:132">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row>
    <row r="343" spans="4:132">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row>
    <row r="344" spans="4:132">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row>
    <row r="345" spans="4:132">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row>
    <row r="346" spans="4:132">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row>
    <row r="347" spans="4:132">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row>
    <row r="348" spans="4:132">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row>
    <row r="349" spans="4:132">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row>
    <row r="350" spans="4:132">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row>
    <row r="351" spans="4:132">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row>
    <row r="352" spans="4:132">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row>
    <row r="353" spans="4:132">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row>
    <row r="354" spans="4:132">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row>
    <row r="355" spans="4:132">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row>
    <row r="356" spans="4:132">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row>
    <row r="357" spans="4:132">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row>
    <row r="358" spans="4:132">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row>
    <row r="359" spans="4:132">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row>
    <row r="360" spans="4:132">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row>
    <row r="361" spans="4:132">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row>
    <row r="362" spans="4:132">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row>
    <row r="363" spans="4:132">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row>
    <row r="364" spans="4:132">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row>
    <row r="365" spans="4:132">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row>
    <row r="366" spans="4:132">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row>
    <row r="367" spans="4:132">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row>
    <row r="368" spans="4:132">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row>
    <row r="369" spans="4:132">
      <c r="D369" s="2"/>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row>
    <row r="370" spans="4:132">
      <c r="D370" s="2"/>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row>
    <row r="371" spans="4:13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row>
    <row r="372" spans="4:13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row>
    <row r="373" spans="4:13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row>
    <row r="374" spans="4:13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row>
  </sheetData>
  <sheetProtection algorithmName="SHA-512" hashValue="qDK2pvj+cbFX9RxGTVB0JLQHpVQCdijyOKx7WPbXgQL6jTOIsj3aUqn8uQQXa79MHBVNL6a9afSlC1wqAd9rNw==" saltValue="WjcuJ6Faqhwc5ImnxaAfBw==" spinCount="100000" sheet="1" insertRows="0"/>
  <mergeCells count="5">
    <mergeCell ref="E5:K5"/>
    <mergeCell ref="F2:G2"/>
    <mergeCell ref="B31:B45"/>
    <mergeCell ref="E2:E3"/>
    <mergeCell ref="F3:G3"/>
  </mergeCells>
  <phoneticPr fontId="13" type="noConversion"/>
  <dataValidations xWindow="1632" yWindow="1047" count="6">
    <dataValidation type="whole" errorStyle="warning" allowBlank="1" showInputMessage="1" showErrorMessage="1" error="Please make sure you have introduced one year between 2019 and 2024" prompt="Please enter a year between 2019 and 2024" sqref="K8:K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H8:H45" xr:uid="{364E4637-50E4-4FA3-A433-9207DDA3503B}">
      <formula1>300</formula1>
    </dataValidation>
    <dataValidation type="textLength" errorStyle="warning" operator="lessThanOrEqual" allowBlank="1" showInputMessage="1" showErrorMessage="1" error="Please reduce text lenght" prompt="Maximum 300 characters (with spaces)" sqref="J8:J24 J26:J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26:I30 I8:I16 I18:I24"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7">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L8:L45</xm:sqref>
        </x14:dataValidation>
        <x14:dataValidation type="list" allowBlank="1" showInputMessage="1" prompt="Please select local/regional/national/other" xr:uid="{46A57B09-1F9E-4810-9E14-E3109649F3BF}">
          <x14:formula1>
            <xm:f>Lists!$E$2:$E$6</xm:f>
          </x14:formula1>
          <xm:sqref>M8:M45</xm:sqref>
        </x14:dataValidation>
        <x14:dataValidation type="list" allowBlank="1" showInputMessage="1" prompt="Please select the main target: producers/importers/vendors/consumers" xr:uid="{5FD4D4DC-1F7D-40B0-AA12-CF7DC429018B}">
          <x14:formula1>
            <xm:f>Lists!$F$2:$F$6</xm:f>
          </x14:formula1>
          <xm:sqref>O9:O12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N8:O8 N9:N45</xm:sqref>
        </x14:dataValidation>
        <x14:dataValidation type="list" allowBlank="1" showInputMessage="1" prompt="Please select an additional target: producers/importers/vendors/consumers" xr:uid="{17555617-8089-4BE0-8624-0ECEE37BB1ED}">
          <x14:formula1>
            <xm:f>Lists!$F$2:$F$6</xm:f>
          </x14:formula1>
          <xm:sqref>O13:O45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C1066"/>
  <sheetViews>
    <sheetView topLeftCell="E1" zoomScale="80" zoomScaleNormal="80" workbookViewId="0">
      <pane ySplit="7" topLeftCell="A18" activePane="bottomLeft" state="frozen"/>
      <selection pane="bottomLeft" activeCell="J26" sqref="J26"/>
    </sheetView>
  </sheetViews>
  <sheetFormatPr defaultColWidth="8.6640625" defaultRowHeight="14.4"/>
  <cols>
    <col min="1" max="1" width="8.5546875" style="8"/>
    <col min="2" max="2" width="17.5546875" style="2" customWidth="1"/>
    <col min="3" max="3" width="19.44140625" style="8" customWidth="1"/>
    <col min="5" max="5" width="33.5546875" customWidth="1"/>
    <col min="6" max="6" width="89" customWidth="1"/>
    <col min="7" max="7" width="31.5546875" customWidth="1"/>
    <col min="8" max="9" width="42.5546875" customWidth="1"/>
    <col min="10" max="12" width="30.5546875" customWidth="1"/>
    <col min="13" max="13" width="34.44140625" customWidth="1"/>
    <col min="14" max="15" width="30.5546875" customWidth="1"/>
    <col min="16" max="16" width="26.44140625" customWidth="1"/>
  </cols>
  <sheetData>
    <row r="1" spans="3:78" ht="15" thickBot="1">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3:78" ht="61.5" customHeight="1">
      <c r="D2" s="8"/>
      <c r="E2" s="79" t="s">
        <v>17</v>
      </c>
      <c r="F2" s="74" t="s">
        <v>50</v>
      </c>
      <c r="G2" s="75"/>
      <c r="H2" s="6"/>
      <c r="I2" s="6"/>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row>
    <row r="3" spans="3:78" ht="42.75" customHeight="1" thickBot="1">
      <c r="D3" s="8"/>
      <c r="E3" s="80"/>
      <c r="F3" s="81" t="s">
        <v>51</v>
      </c>
      <c r="G3" s="82"/>
      <c r="H3" s="6"/>
      <c r="I3" s="6"/>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row>
    <row r="4" spans="3:78" ht="15" thickBot="1">
      <c r="D4" s="2"/>
      <c r="E4" s="9"/>
      <c r="F4" s="9"/>
      <c r="G4" s="9"/>
      <c r="H4" s="9"/>
      <c r="I4" s="9"/>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row>
    <row r="5" spans="3:78" ht="54" customHeight="1" thickBot="1">
      <c r="D5" s="2"/>
      <c r="E5" s="65" t="s">
        <v>96</v>
      </c>
      <c r="F5" s="65"/>
      <c r="G5" s="65"/>
      <c r="H5" s="65"/>
      <c r="I5" s="65"/>
      <c r="J5" s="65"/>
      <c r="K5" s="65"/>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row>
    <row r="6" spans="3:78" ht="15" thickBot="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row>
    <row r="7" spans="3:78" ht="63" thickBot="1">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row>
    <row r="8" spans="3:78" ht="58.2" thickBot="1">
      <c r="C8" s="22" t="str">
        <f>'CfB&amp;FC-PoM'!$E$5</f>
        <v>Norway</v>
      </c>
      <c r="D8" s="22" t="str">
        <f>'CfB&amp;FC-PoM'!$E$6</f>
        <v>2022</v>
      </c>
      <c r="E8" s="33" t="s">
        <v>63</v>
      </c>
      <c r="F8" s="33" t="s">
        <v>97</v>
      </c>
      <c r="G8" s="31" t="s">
        <v>93</v>
      </c>
      <c r="H8" s="42" t="s">
        <v>304</v>
      </c>
      <c r="I8" s="42" t="s">
        <v>302</v>
      </c>
      <c r="J8" s="42" t="s">
        <v>284</v>
      </c>
      <c r="K8" s="46">
        <v>2024</v>
      </c>
      <c r="L8" s="30" t="s">
        <v>224</v>
      </c>
      <c r="M8" s="30" t="s">
        <v>233</v>
      </c>
      <c r="N8" s="30" t="s">
        <v>23</v>
      </c>
      <c r="O8" s="30" t="s">
        <v>23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row>
    <row r="9" spans="3:78" ht="29.4" thickBot="1">
      <c r="C9" s="22" t="str">
        <f>'CfB&amp;FC-PoM'!$E$5</f>
        <v>Norway</v>
      </c>
      <c r="D9" s="22" t="str">
        <f>'CfB&amp;FC-PoM'!$E$6</f>
        <v>2022</v>
      </c>
      <c r="E9" s="33" t="s">
        <v>63</v>
      </c>
      <c r="F9" s="33" t="s">
        <v>98</v>
      </c>
      <c r="G9" s="31" t="s">
        <v>92</v>
      </c>
      <c r="H9" s="42"/>
      <c r="I9" s="42"/>
      <c r="J9" s="42"/>
      <c r="K9" s="46"/>
      <c r="L9" s="30" t="s">
        <v>23</v>
      </c>
      <c r="M9" s="30" t="s">
        <v>23</v>
      </c>
      <c r="N9" s="30" t="s">
        <v>23</v>
      </c>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row>
    <row r="10" spans="3:78" ht="29.4" thickBot="1">
      <c r="C10" s="22" t="str">
        <f>'CfB&amp;FC-PoM'!$E$5</f>
        <v>Norway</v>
      </c>
      <c r="D10" s="22" t="str">
        <f>'CfB&amp;FC-PoM'!$E$6</f>
        <v>2022</v>
      </c>
      <c r="E10" s="33" t="s">
        <v>99</v>
      </c>
      <c r="F10" s="33" t="s">
        <v>100</v>
      </c>
      <c r="G10" s="31" t="s">
        <v>92</v>
      </c>
      <c r="H10" s="42"/>
      <c r="I10" s="42"/>
      <c r="J10" s="42"/>
      <c r="K10" s="46"/>
      <c r="L10" s="30" t="s">
        <v>23</v>
      </c>
      <c r="M10" s="30" t="s">
        <v>23</v>
      </c>
      <c r="N10" s="30" t="s">
        <v>23</v>
      </c>
      <c r="O10" s="30" t="s">
        <v>23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row>
    <row r="11" spans="3:78" ht="29.4" thickBot="1">
      <c r="C11" s="22" t="str">
        <f>'CfB&amp;FC-PoM'!$E$5</f>
        <v>Norway</v>
      </c>
      <c r="D11" s="22" t="str">
        <f>'CfB&amp;FC-PoM'!$E$6</f>
        <v>2022</v>
      </c>
      <c r="E11" s="33" t="s">
        <v>99</v>
      </c>
      <c r="F11" s="33" t="s">
        <v>101</v>
      </c>
      <c r="G11" s="31" t="s">
        <v>92</v>
      </c>
      <c r="H11" s="42"/>
      <c r="I11" s="42"/>
      <c r="J11" s="42"/>
      <c r="K11" s="46"/>
      <c r="L11" s="30" t="s">
        <v>23</v>
      </c>
      <c r="M11" s="30" t="s">
        <v>23</v>
      </c>
      <c r="N11" s="30" t="s">
        <v>23</v>
      </c>
      <c r="O11" s="30" t="s">
        <v>23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row>
    <row r="12" spans="3:78" ht="29.4" thickBot="1">
      <c r="C12" s="22" t="str">
        <f>'CfB&amp;FC-PoM'!$E$5</f>
        <v>Norway</v>
      </c>
      <c r="D12" s="22" t="str">
        <f>'CfB&amp;FC-PoM'!$E$6</f>
        <v>2022</v>
      </c>
      <c r="E12" s="33" t="s">
        <v>99</v>
      </c>
      <c r="F12" s="33" t="s">
        <v>102</v>
      </c>
      <c r="G12" s="31" t="s">
        <v>92</v>
      </c>
      <c r="H12" s="42"/>
      <c r="I12" s="42"/>
      <c r="J12" s="42"/>
      <c r="K12" s="46"/>
      <c r="L12" s="30" t="s">
        <v>23</v>
      </c>
      <c r="M12" s="30" t="s">
        <v>23</v>
      </c>
      <c r="N12" s="30" t="s">
        <v>23</v>
      </c>
      <c r="O12" s="30" t="s">
        <v>23</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row>
    <row r="13" spans="3:78" ht="29.4" thickBot="1">
      <c r="C13" s="22" t="str">
        <f>'CfB&amp;FC-PoM'!$E$5</f>
        <v>Norway</v>
      </c>
      <c r="D13" s="22" t="str">
        <f>'CfB&amp;FC-PoM'!$E$6</f>
        <v>2022</v>
      </c>
      <c r="E13" s="33" t="s">
        <v>99</v>
      </c>
      <c r="F13" s="33" t="s">
        <v>103</v>
      </c>
      <c r="G13" s="31" t="s">
        <v>92</v>
      </c>
      <c r="H13" s="42"/>
      <c r="I13" s="42"/>
      <c r="J13" s="42"/>
      <c r="K13" s="47"/>
      <c r="L13" s="30" t="s">
        <v>23</v>
      </c>
      <c r="M13" s="30" t="s">
        <v>23</v>
      </c>
      <c r="N13" s="30" t="s">
        <v>23</v>
      </c>
      <c r="O13" s="30" t="s">
        <v>23</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row>
    <row r="14" spans="3:78" ht="29.4" thickBot="1">
      <c r="C14" s="22" t="str">
        <f>'CfB&amp;FC-PoM'!$E$5</f>
        <v>Norway</v>
      </c>
      <c r="D14" s="22" t="str">
        <f>'CfB&amp;FC-PoM'!$E$6</f>
        <v>2022</v>
      </c>
      <c r="E14" s="33" t="s">
        <v>99</v>
      </c>
      <c r="F14" s="33" t="s">
        <v>104</v>
      </c>
      <c r="G14" s="31" t="s">
        <v>92</v>
      </c>
      <c r="H14" s="42"/>
      <c r="I14" s="42"/>
      <c r="J14" s="42"/>
      <c r="K14" s="47"/>
      <c r="L14" s="30" t="s">
        <v>23</v>
      </c>
      <c r="M14" s="30" t="s">
        <v>23</v>
      </c>
      <c r="N14" s="30" t="s">
        <v>23</v>
      </c>
      <c r="O14" s="30" t="s">
        <v>23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row>
    <row r="15" spans="3:78" ht="29.4" thickBot="1">
      <c r="C15" s="22" t="str">
        <f>'CfB&amp;FC-PoM'!$E$5</f>
        <v>Norway</v>
      </c>
      <c r="D15" s="22" t="str">
        <f>'CfB&amp;FC-PoM'!$E$6</f>
        <v>2022</v>
      </c>
      <c r="E15" s="33" t="s">
        <v>99</v>
      </c>
      <c r="F15" s="33" t="s">
        <v>105</v>
      </c>
      <c r="G15" s="31" t="s">
        <v>92</v>
      </c>
      <c r="H15" s="42"/>
      <c r="I15" s="42"/>
      <c r="J15" s="42"/>
      <c r="K15" s="47"/>
      <c r="L15" s="30" t="s">
        <v>23</v>
      </c>
      <c r="M15" s="30" t="s">
        <v>23</v>
      </c>
      <c r="N15" s="30" t="s">
        <v>23</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row>
    <row r="16" spans="3:78" ht="15" thickBot="1">
      <c r="C16" s="22" t="str">
        <f>'CfB&amp;FC-PoM'!$E$5</f>
        <v>Norway</v>
      </c>
      <c r="D16" s="22" t="str">
        <f>'CfB&amp;FC-PoM'!$E$6</f>
        <v>2022</v>
      </c>
      <c r="E16" s="33" t="s">
        <v>73</v>
      </c>
      <c r="F16" s="33" t="s">
        <v>106</v>
      </c>
      <c r="G16" s="31" t="s">
        <v>92</v>
      </c>
      <c r="H16" s="42"/>
      <c r="I16" s="42"/>
      <c r="J16" s="42"/>
      <c r="K16" s="47"/>
      <c r="L16" s="30" t="s">
        <v>23</v>
      </c>
      <c r="M16" s="30" t="s">
        <v>23</v>
      </c>
      <c r="N16" s="30" t="s">
        <v>23</v>
      </c>
      <c r="O16" s="30" t="s">
        <v>23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row>
    <row r="17" spans="2:81" ht="15" thickBot="1">
      <c r="C17" s="22" t="str">
        <f>'CfB&amp;FC-PoM'!$E$5</f>
        <v>Norway</v>
      </c>
      <c r="D17" s="22" t="str">
        <f>'CfB&amp;FC-PoM'!$E$6</f>
        <v>2022</v>
      </c>
      <c r="E17" s="33" t="s">
        <v>73</v>
      </c>
      <c r="F17" s="33" t="s">
        <v>107</v>
      </c>
      <c r="G17" s="31" t="s">
        <v>92</v>
      </c>
      <c r="H17" s="42"/>
      <c r="I17" s="42"/>
      <c r="J17" s="42"/>
      <c r="K17" s="47"/>
      <c r="L17" s="30" t="s">
        <v>23</v>
      </c>
      <c r="M17" s="30" t="s">
        <v>23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row>
    <row r="18" spans="2:81" ht="259.8" thickBot="1">
      <c r="C18" s="22" t="str">
        <f>'CfB&amp;FC-PoM'!$E$5</f>
        <v>Norway</v>
      </c>
      <c r="D18" s="22" t="str">
        <f>'CfB&amp;FC-PoM'!$E$6</f>
        <v>2022</v>
      </c>
      <c r="E18" s="33" t="s">
        <v>73</v>
      </c>
      <c r="F18" s="33" t="s">
        <v>75</v>
      </c>
      <c r="G18" s="31" t="s">
        <v>93</v>
      </c>
      <c r="H18" s="42" t="s">
        <v>285</v>
      </c>
      <c r="I18" s="42" t="s">
        <v>286</v>
      </c>
      <c r="J18" s="42" t="s">
        <v>287</v>
      </c>
      <c r="K18" s="47">
        <v>2021</v>
      </c>
      <c r="L18" s="30" t="s">
        <v>224</v>
      </c>
      <c r="M18" s="30" t="s">
        <v>233</v>
      </c>
      <c r="N18" s="30" t="s">
        <v>23</v>
      </c>
      <c r="O18" s="30" t="s">
        <v>23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row>
    <row r="19" spans="2:81" ht="15" thickBot="1">
      <c r="C19" s="22" t="str">
        <f>'CfB&amp;FC-PoM'!$E$5</f>
        <v>Norway</v>
      </c>
      <c r="D19" s="22" t="str">
        <f>'CfB&amp;FC-PoM'!$E$6</f>
        <v>2022</v>
      </c>
      <c r="E19" s="33" t="s">
        <v>73</v>
      </c>
      <c r="F19" s="33" t="s">
        <v>108</v>
      </c>
      <c r="G19" s="31" t="s">
        <v>92</v>
      </c>
      <c r="H19" s="42"/>
      <c r="I19" s="42"/>
      <c r="J19" s="42"/>
      <c r="K19" s="47"/>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row>
    <row r="20" spans="2:81" ht="15" thickBot="1">
      <c r="C20" s="22" t="str">
        <f>'CfB&amp;FC-PoM'!$E$5</f>
        <v>Norway</v>
      </c>
      <c r="D20" s="22" t="str">
        <f>'CfB&amp;FC-PoM'!$E$6</f>
        <v>2022</v>
      </c>
      <c r="E20" s="33" t="s">
        <v>73</v>
      </c>
      <c r="F20" s="33" t="s">
        <v>109</v>
      </c>
      <c r="G20" s="31" t="s">
        <v>92</v>
      </c>
      <c r="H20" s="42"/>
      <c r="I20" s="42"/>
      <c r="J20" s="42"/>
      <c r="K20" s="47"/>
      <c r="L20" s="30" t="s">
        <v>23</v>
      </c>
      <c r="M20" s="30" t="s">
        <v>23</v>
      </c>
      <c r="N20" s="30" t="s">
        <v>23</v>
      </c>
      <c r="O20" s="30" t="s">
        <v>23</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row>
    <row r="21" spans="2:81" ht="15" thickBot="1">
      <c r="C21" s="22" t="str">
        <f>'CfB&amp;FC-PoM'!$E$5</f>
        <v>Norway</v>
      </c>
      <c r="D21" s="22" t="str">
        <f>'CfB&amp;FC-PoM'!$E$6</f>
        <v>2022</v>
      </c>
      <c r="E21" s="33" t="s">
        <v>73</v>
      </c>
      <c r="F21" s="33" t="s">
        <v>110</v>
      </c>
      <c r="G21" s="31" t="s">
        <v>92</v>
      </c>
      <c r="H21" s="42"/>
      <c r="I21" s="42"/>
      <c r="J21" s="42"/>
      <c r="K21" s="47"/>
      <c r="L21" s="30" t="s">
        <v>23</v>
      </c>
      <c r="M21" s="30" t="s">
        <v>23</v>
      </c>
      <c r="N21" s="30" t="s">
        <v>23</v>
      </c>
      <c r="O21" s="30" t="s">
        <v>23</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row>
    <row r="22" spans="2:81" ht="43.8" thickBot="1">
      <c r="C22" s="22" t="str">
        <f>'CfB&amp;FC-PoM'!$E$5</f>
        <v>Norway</v>
      </c>
      <c r="D22" s="22" t="str">
        <f>'CfB&amp;FC-PoM'!$E$6</f>
        <v>2022</v>
      </c>
      <c r="E22" s="33" t="s">
        <v>80</v>
      </c>
      <c r="F22" s="33" t="s">
        <v>111</v>
      </c>
      <c r="G22" s="31" t="s">
        <v>92</v>
      </c>
      <c r="H22" s="42"/>
      <c r="I22" s="42"/>
      <c r="J22" s="42"/>
      <c r="K22" s="47"/>
      <c r="L22" s="30" t="s">
        <v>23</v>
      </c>
      <c r="M22" s="30" t="s">
        <v>23</v>
      </c>
      <c r="N22" s="30" t="s">
        <v>23</v>
      </c>
      <c r="O22" s="30" t="s">
        <v>23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row>
    <row r="23" spans="2:81" ht="29.4" thickBot="1">
      <c r="C23" s="22" t="str">
        <f>'CfB&amp;FC-PoM'!$E$5</f>
        <v>Norway</v>
      </c>
      <c r="D23" s="22" t="str">
        <f>'CfB&amp;FC-PoM'!$E$6</f>
        <v>2022</v>
      </c>
      <c r="E23" s="33" t="s">
        <v>80</v>
      </c>
      <c r="F23" s="33" t="s">
        <v>112</v>
      </c>
      <c r="G23" s="31" t="s">
        <v>92</v>
      </c>
      <c r="H23" s="42"/>
      <c r="I23" s="42"/>
      <c r="J23" s="42"/>
      <c r="K23" s="47"/>
      <c r="L23" s="30" t="s">
        <v>23</v>
      </c>
      <c r="M23" s="30" t="s">
        <v>23</v>
      </c>
      <c r="N23" s="30" t="s">
        <v>23</v>
      </c>
      <c r="O23" s="30" t="s">
        <v>23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row>
    <row r="24" spans="2:81" ht="15" thickBot="1">
      <c r="C24" s="22" t="str">
        <f>'CfB&amp;FC-PoM'!$E$5</f>
        <v>Norway</v>
      </c>
      <c r="D24" s="22" t="str">
        <f>'CfB&amp;FC-PoM'!$E$6</f>
        <v>2022</v>
      </c>
      <c r="E24" s="33" t="s">
        <v>80</v>
      </c>
      <c r="F24" s="33" t="s">
        <v>113</v>
      </c>
      <c r="G24" s="31" t="s">
        <v>92</v>
      </c>
      <c r="H24" s="42"/>
      <c r="I24" s="42"/>
      <c r="J24" s="42"/>
      <c r="K24" s="47"/>
      <c r="L24" s="30" t="s">
        <v>23</v>
      </c>
      <c r="M24" s="30" t="s">
        <v>23</v>
      </c>
      <c r="N24" s="30" t="s">
        <v>23</v>
      </c>
      <c r="O24" s="30" t="s">
        <v>23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row>
    <row r="25" spans="2:81" ht="87" thickBot="1">
      <c r="C25" s="22" t="str">
        <f>'CfB&amp;FC-PoM'!$E$5</f>
        <v>Norway</v>
      </c>
      <c r="D25" s="22" t="str">
        <f>'CfB&amp;FC-PoM'!$E$6</f>
        <v>2022</v>
      </c>
      <c r="E25" s="33" t="s">
        <v>84</v>
      </c>
      <c r="F25" s="33" t="s">
        <v>114</v>
      </c>
      <c r="G25" s="31" t="s">
        <v>93</v>
      </c>
      <c r="H25" s="42" t="s">
        <v>283</v>
      </c>
      <c r="I25" s="42" t="s">
        <v>279</v>
      </c>
      <c r="J25" s="42" t="s">
        <v>303</v>
      </c>
      <c r="K25" s="47">
        <v>2024</v>
      </c>
      <c r="L25" s="30" t="s">
        <v>224</v>
      </c>
      <c r="M25" s="30" t="s">
        <v>233</v>
      </c>
      <c r="N25" s="30" t="s">
        <v>23</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row>
    <row r="26" spans="2:81" ht="58.2" thickBot="1">
      <c r="C26" s="22" t="str">
        <f>'CfB&amp;FC-PoM'!$E$5</f>
        <v>Norway</v>
      </c>
      <c r="D26" s="22" t="str">
        <f>'CfB&amp;FC-PoM'!$E$6</f>
        <v>2022</v>
      </c>
      <c r="E26" s="33" t="s">
        <v>84</v>
      </c>
      <c r="F26" s="33" t="s">
        <v>86</v>
      </c>
      <c r="G26" s="31" t="s">
        <v>92</v>
      </c>
      <c r="H26" s="42"/>
      <c r="I26" s="42"/>
      <c r="J26" s="42"/>
      <c r="K26" s="47"/>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row>
    <row r="27" spans="2:81" ht="58.2" thickBot="1">
      <c r="C27" s="22" t="str">
        <f>'CfB&amp;FC-PoM'!$E$5</f>
        <v>Norway</v>
      </c>
      <c r="D27" s="22" t="str">
        <f>'CfB&amp;FC-PoM'!$E$6</f>
        <v>2022</v>
      </c>
      <c r="E27" s="33" t="s">
        <v>84</v>
      </c>
      <c r="F27" s="33" t="s">
        <v>115</v>
      </c>
      <c r="G27" s="31" t="s">
        <v>92</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row>
    <row r="28" spans="2:81" ht="29.4" thickBot="1">
      <c r="C28" s="22" t="str">
        <f>'CfB&amp;FC-PoM'!$E$5</f>
        <v>Norway</v>
      </c>
      <c r="D28" s="22" t="str">
        <f>'CfB&amp;FC-PoM'!$E$6</f>
        <v>2022</v>
      </c>
      <c r="E28" s="33" t="s">
        <v>88</v>
      </c>
      <c r="F28" s="33" t="s">
        <v>116</v>
      </c>
      <c r="G28" s="31" t="s">
        <v>92</v>
      </c>
      <c r="H28" s="42"/>
      <c r="I28" s="42"/>
      <c r="J28" s="42"/>
      <c r="K28" s="47"/>
      <c r="L28" s="30" t="s">
        <v>23</v>
      </c>
      <c r="M28" s="30" t="s">
        <v>23</v>
      </c>
      <c r="N28" s="30" t="s">
        <v>23</v>
      </c>
      <c r="O28" s="30" t="s">
        <v>23</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row>
    <row r="29" spans="2:81" ht="29.4" thickBot="1">
      <c r="C29" s="22" t="str">
        <f>'CfB&amp;FC-PoM'!$E$5</f>
        <v>Norway</v>
      </c>
      <c r="D29" s="22" t="str">
        <f>'CfB&amp;FC-PoM'!$E$6</f>
        <v>2022</v>
      </c>
      <c r="E29" s="33" t="s">
        <v>88</v>
      </c>
      <c r="F29" s="33" t="s">
        <v>117</v>
      </c>
      <c r="G29" s="31" t="s">
        <v>92</v>
      </c>
      <c r="H29" s="42"/>
      <c r="I29" s="42"/>
      <c r="J29" s="42"/>
      <c r="K29" s="47"/>
      <c r="L29" s="30" t="s">
        <v>23</v>
      </c>
      <c r="M29" s="30" t="s">
        <v>23</v>
      </c>
      <c r="N29" s="30" t="s">
        <v>23</v>
      </c>
      <c r="O29" s="30" t="s">
        <v>23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row>
    <row r="30" spans="2:81" ht="29.4" thickBot="1">
      <c r="C30" s="22" t="str">
        <f>'CfB&amp;FC-PoM'!$E$5</f>
        <v>Norway</v>
      </c>
      <c r="D30" s="22" t="str">
        <f>'CfB&amp;FC-PoM'!$E$6</f>
        <v>2022</v>
      </c>
      <c r="E30" s="33" t="s">
        <v>88</v>
      </c>
      <c r="F30" s="33" t="s">
        <v>118</v>
      </c>
      <c r="G30" s="31" t="s">
        <v>92</v>
      </c>
      <c r="H30" s="42"/>
      <c r="I30" s="42"/>
      <c r="J30" s="42"/>
      <c r="K30" s="47"/>
      <c r="L30" s="30" t="s">
        <v>23</v>
      </c>
      <c r="M30" s="30" t="s">
        <v>23</v>
      </c>
      <c r="N30" s="30" t="s">
        <v>23</v>
      </c>
      <c r="O30" s="30" t="s">
        <v>23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row>
    <row r="31" spans="2:81" ht="15" thickBot="1">
      <c r="B31" s="76" t="s">
        <v>94</v>
      </c>
      <c r="C31" s="22" t="str">
        <f>'CfB&amp;FC-PoM'!$E$5</f>
        <v>Norway</v>
      </c>
      <c r="D31" s="22" t="str">
        <f>'CfB&amp;FC-PoM'!$E$6</f>
        <v>2022</v>
      </c>
      <c r="E31" s="30" t="s">
        <v>23</v>
      </c>
      <c r="F31" s="30" t="s">
        <v>95</v>
      </c>
      <c r="G31" s="30" t="s">
        <v>23</v>
      </c>
      <c r="H31" s="42"/>
      <c r="I31" s="42"/>
      <c r="J31" s="42"/>
      <c r="K31" s="47"/>
      <c r="L31" s="30" t="s">
        <v>23</v>
      </c>
      <c r="M31" s="30" t="s">
        <v>23</v>
      </c>
      <c r="N31" s="30" t="s">
        <v>23</v>
      </c>
      <c r="O31" s="30" t="s">
        <v>23</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row>
    <row r="32" spans="2:81" ht="15" thickBot="1">
      <c r="B32" s="77"/>
      <c r="C32" s="22" t="str">
        <f>'CfB&amp;FC-PoM'!$E$5</f>
        <v>Norway</v>
      </c>
      <c r="D32" s="22" t="str">
        <f>'CfB&amp;FC-PoM'!$E$6</f>
        <v>2022</v>
      </c>
      <c r="E32" s="30" t="s">
        <v>23</v>
      </c>
      <c r="F32" s="30" t="s">
        <v>95</v>
      </c>
      <c r="G32" s="30" t="s">
        <v>23</v>
      </c>
      <c r="H32" s="42"/>
      <c r="I32" s="42"/>
      <c r="J32" s="42"/>
      <c r="K32" s="47"/>
      <c r="L32" s="30" t="s">
        <v>23</v>
      </c>
      <c r="M32" s="30" t="s">
        <v>23</v>
      </c>
      <c r="N32" s="30" t="s">
        <v>23</v>
      </c>
      <c r="O32" s="30" t="s">
        <v>23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row>
    <row r="33" spans="2:81" ht="15" thickBot="1">
      <c r="B33" s="77"/>
      <c r="C33" s="22" t="str">
        <f>'CfB&amp;FC-PoM'!$E$5</f>
        <v>Norway</v>
      </c>
      <c r="D33" s="22" t="str">
        <f>'CfB&amp;FC-PoM'!$E$6</f>
        <v>2022</v>
      </c>
      <c r="E33" s="30" t="s">
        <v>23</v>
      </c>
      <c r="F33" s="30" t="s">
        <v>95</v>
      </c>
      <c r="G33" s="30" t="s">
        <v>23</v>
      </c>
      <c r="H33" s="42"/>
      <c r="I33" s="42"/>
      <c r="J33" s="42"/>
      <c r="K33" s="47"/>
      <c r="L33" s="30" t="s">
        <v>23</v>
      </c>
      <c r="M33" s="30" t="s">
        <v>23</v>
      </c>
      <c r="N33" s="30" t="s">
        <v>23</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row>
    <row r="34" spans="2:81" ht="15" thickBot="1">
      <c r="B34" s="77"/>
      <c r="C34" s="22" t="str">
        <f>'CfB&amp;FC-PoM'!$E$5</f>
        <v>Norway</v>
      </c>
      <c r="D34" s="22" t="str">
        <f>'CfB&amp;FC-PoM'!$E$6</f>
        <v>2022</v>
      </c>
      <c r="E34" s="30" t="s">
        <v>23</v>
      </c>
      <c r="F34" s="30" t="s">
        <v>95</v>
      </c>
      <c r="G34" s="30" t="s">
        <v>23</v>
      </c>
      <c r="H34" s="42"/>
      <c r="I34" s="42"/>
      <c r="J34" s="42"/>
      <c r="K34" s="47"/>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row>
    <row r="35" spans="2:81" ht="15" thickBot="1">
      <c r="B35" s="77"/>
      <c r="C35" s="22" t="str">
        <f>'CfB&amp;FC-PoM'!$E$5</f>
        <v>Norway</v>
      </c>
      <c r="D35" s="22" t="str">
        <f>'CfB&amp;FC-PoM'!$E$6</f>
        <v>2022</v>
      </c>
      <c r="E35" s="30" t="s">
        <v>23</v>
      </c>
      <c r="F35" s="30" t="s">
        <v>95</v>
      </c>
      <c r="G35" s="30" t="s">
        <v>23</v>
      </c>
      <c r="H35" s="42"/>
      <c r="I35" s="42"/>
      <c r="J35" s="42"/>
      <c r="K35" s="47"/>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row>
    <row r="36" spans="2:81" ht="15" thickBot="1">
      <c r="B36" s="77"/>
      <c r="C36" s="22" t="str">
        <f>'CfB&amp;FC-PoM'!$E$5</f>
        <v>Norway</v>
      </c>
      <c r="D36" s="22" t="str">
        <f>'CfB&amp;FC-PoM'!$E$6</f>
        <v>2022</v>
      </c>
      <c r="E36" s="30" t="s">
        <v>23</v>
      </c>
      <c r="F36" s="30" t="s">
        <v>95</v>
      </c>
      <c r="G36" s="30" t="s">
        <v>23</v>
      </c>
      <c r="H36" s="42"/>
      <c r="I36" s="42"/>
      <c r="J36" s="42"/>
      <c r="K36" s="47"/>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row>
    <row r="37" spans="2:81" ht="15" thickBot="1">
      <c r="B37" s="77"/>
      <c r="C37" s="22" t="str">
        <f>'CfB&amp;FC-PoM'!$E$5</f>
        <v>Norway</v>
      </c>
      <c r="D37" s="22" t="str">
        <f>'CfB&amp;FC-PoM'!$E$6</f>
        <v>2022</v>
      </c>
      <c r="E37" s="30" t="s">
        <v>23</v>
      </c>
      <c r="F37" s="30" t="s">
        <v>95</v>
      </c>
      <c r="G37" s="30" t="s">
        <v>23</v>
      </c>
      <c r="H37" s="42"/>
      <c r="I37" s="42"/>
      <c r="J37" s="42"/>
      <c r="K37" s="47"/>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row>
    <row r="38" spans="2:81" ht="15" thickBot="1">
      <c r="B38" s="77"/>
      <c r="C38" s="22" t="str">
        <f>'CfB&amp;FC-PoM'!$E$5</f>
        <v>Norway</v>
      </c>
      <c r="D38" s="22" t="str">
        <f>'CfB&amp;FC-PoM'!$E$6</f>
        <v>2022</v>
      </c>
      <c r="E38" s="30" t="s">
        <v>23</v>
      </c>
      <c r="F38" s="30" t="s">
        <v>95</v>
      </c>
      <c r="G38" s="30" t="s">
        <v>23</v>
      </c>
      <c r="H38" s="42"/>
      <c r="I38" s="42"/>
      <c r="J38" s="42"/>
      <c r="K38" s="47"/>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row>
    <row r="39" spans="2:81" ht="15" thickBot="1">
      <c r="B39" s="77"/>
      <c r="C39" s="22" t="str">
        <f>'CfB&amp;FC-PoM'!$E$5</f>
        <v>Norway</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row>
    <row r="40" spans="2:81" ht="15" thickBot="1">
      <c r="B40" s="77"/>
      <c r="C40" s="22" t="str">
        <f>'CfB&amp;FC-PoM'!$E$5</f>
        <v>Norway</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row>
    <row r="41" spans="2:81" ht="15" thickBot="1">
      <c r="B41" s="77"/>
      <c r="C41" s="22" t="str">
        <f>'CfB&amp;FC-PoM'!$E$5</f>
        <v>Norway</v>
      </c>
      <c r="D41" s="22" t="str">
        <f>'CfB&amp;FC-PoM'!$E$6</f>
        <v>2022</v>
      </c>
      <c r="E41" s="30" t="s">
        <v>23</v>
      </c>
      <c r="F41" s="30" t="s">
        <v>95</v>
      </c>
      <c r="G41" s="30" t="s">
        <v>23</v>
      </c>
      <c r="H41" s="42"/>
      <c r="I41" s="42"/>
      <c r="J41" s="42"/>
      <c r="K41" s="47"/>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row>
    <row r="42" spans="2:81" ht="15" thickBot="1">
      <c r="B42" s="77"/>
      <c r="C42" s="22" t="str">
        <f>'CfB&amp;FC-PoM'!$E$5</f>
        <v>Norway</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row>
    <row r="43" spans="2:81" ht="15" thickBot="1">
      <c r="B43" s="77"/>
      <c r="C43" s="22" t="str">
        <f>'CfB&amp;FC-PoM'!$E$5</f>
        <v>Norway</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row>
    <row r="44" spans="2:81" ht="15" thickBot="1">
      <c r="B44" s="77"/>
      <c r="C44" s="22" t="str">
        <f>'CfB&amp;FC-PoM'!$E$5</f>
        <v>Norway</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row>
    <row r="45" spans="2:81" ht="15" thickBot="1">
      <c r="B45" s="78"/>
      <c r="C45" s="22" t="str">
        <f>'CfB&amp;FC-PoM'!$E$5</f>
        <v>Norway</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row>
    <row r="46" spans="2:81">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row>
    <row r="47" spans="2:81">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row>
    <row r="48" spans="2:81">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row>
    <row r="49" spans="3:81">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row>
    <row r="50" spans="3:81">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row>
    <row r="51" spans="3:81">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row>
    <row r="52" spans="3:81">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row>
    <row r="53" spans="3:81">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row>
    <row r="54" spans="3:81">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row>
    <row r="55" spans="3:81">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row>
    <row r="56" spans="3:81">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row>
    <row r="57" spans="3:81">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row>
    <row r="58" spans="3:81">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row>
    <row r="59" spans="3:81">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row>
    <row r="60" spans="3:81">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row>
    <row r="61" spans="3:81">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row>
    <row r="62" spans="3:81">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row>
    <row r="63" spans="3:81">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row>
    <row r="64" spans="3:81">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row>
    <row r="65" spans="3:81">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row>
    <row r="66" spans="3:81">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row>
    <row r="67" spans="3:81">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row>
    <row r="68" spans="3:81">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row>
    <row r="69" spans="3:81">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row>
    <row r="70" spans="3:81">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row>
    <row r="71" spans="3:81">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row>
    <row r="72" spans="3:81">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row>
    <row r="73" spans="3:81">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row>
    <row r="74" spans="3:81">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row>
    <row r="75" spans="3:81">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row>
    <row r="76" spans="3:81">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row>
    <row r="77" spans="3:81">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row>
    <row r="78" spans="3:81">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row>
    <row r="79" spans="3:81">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row>
    <row r="80" spans="3:81">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row>
    <row r="81" spans="3:81">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row>
    <row r="82" spans="3:81">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row>
    <row r="83" spans="3:81">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row>
    <row r="84" spans="3:81">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row>
    <row r="85" spans="3:81">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row>
    <row r="86" spans="3:81">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row>
    <row r="87" spans="3:81">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row>
    <row r="88" spans="3:81">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row>
    <row r="89" spans="3:81">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row>
    <row r="90" spans="3:81">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row>
    <row r="91" spans="3:81">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row>
    <row r="92" spans="3:81">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row>
    <row r="93" spans="3:81">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row>
    <row r="94" spans="3:81">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row>
    <row r="95" spans="3:81">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row>
    <row r="96" spans="3:81">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row>
    <row r="97" spans="3:81">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row>
    <row r="98" spans="3:81">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row>
    <row r="99" spans="3:81">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row>
    <row r="100" spans="3:81">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row>
    <row r="101" spans="3:81">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row>
    <row r="102" spans="3:81">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row>
    <row r="103" spans="3:81">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row>
    <row r="104" spans="3:81">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row>
    <row r="105" spans="3:81">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row>
    <row r="106" spans="3:81">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row>
    <row r="107" spans="3:81">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row>
    <row r="108" spans="3:81">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row>
    <row r="109" spans="3:81">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row>
    <row r="110" spans="3:81">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row>
    <row r="111" spans="3:81">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row>
    <row r="112" spans="3:81">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row>
    <row r="113" spans="3:81">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row>
    <row r="114" spans="3:81">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row>
    <row r="115" spans="3:81">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row>
    <row r="116" spans="3:81">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row>
    <row r="117" spans="3:81">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row>
    <row r="118" spans="3:81">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row>
    <row r="119" spans="3:81">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row>
    <row r="120" spans="3:81">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row>
    <row r="121" spans="3:81">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row>
    <row r="122" spans="3:81">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row>
    <row r="123" spans="3:81">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row>
    <row r="124" spans="3:81">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row>
    <row r="125" spans="3:81">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row>
    <row r="126" spans="3:81">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row>
    <row r="127" spans="3:81">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row>
    <row r="128" spans="3:81">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row>
    <row r="129" spans="3:81">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row>
    <row r="130" spans="3:81">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row>
    <row r="131" spans="3:81">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row>
    <row r="132" spans="3:81">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row>
    <row r="133" spans="3:81">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row>
    <row r="134" spans="3:81">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row>
    <row r="135" spans="3:81">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row>
    <row r="136" spans="3:81">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row>
    <row r="137" spans="3:81">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row>
    <row r="138" spans="3:81">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row>
    <row r="139" spans="3:81">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row>
    <row r="140" spans="3:81">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row>
    <row r="141" spans="3:81">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row>
    <row r="142" spans="3:81">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row>
    <row r="143" spans="3:81">
      <c r="C143" s="28"/>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row>
    <row r="144" spans="3:81">
      <c r="C144" s="28"/>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row>
    <row r="145" spans="3:81">
      <c r="C145" s="28"/>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row>
    <row r="146" spans="3:81">
      <c r="C146" s="28"/>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row>
    <row r="147" spans="3:81">
      <c r="C147" s="28"/>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row>
    <row r="148" spans="3:81">
      <c r="C148" s="28"/>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row>
    <row r="149" spans="3:81">
      <c r="C149" s="28"/>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row>
    <row r="150" spans="3:81">
      <c r="C150" s="28"/>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row>
    <row r="151" spans="3:81">
      <c r="C151" s="28"/>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row>
    <row r="152" spans="3:81">
      <c r="C152" s="28"/>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row>
    <row r="153" spans="3:81">
      <c r="C153" s="28"/>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row>
    <row r="154" spans="3:81">
      <c r="C154" s="28"/>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row>
    <row r="155" spans="3:81">
      <c r="C155" s="28"/>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row>
    <row r="156" spans="3:81">
      <c r="C156" s="28"/>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row>
    <row r="157" spans="3:81">
      <c r="C157" s="28"/>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row>
    <row r="158" spans="3:81">
      <c r="C158" s="28"/>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row>
    <row r="159" spans="3:81">
      <c r="C159" s="28"/>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row>
    <row r="160" spans="3:81">
      <c r="C160" s="28"/>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row>
    <row r="161" spans="3:81">
      <c r="C161" s="28"/>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row>
    <row r="162" spans="3:81">
      <c r="C162" s="28"/>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row>
    <row r="163" spans="3:81">
      <c r="C163" s="28"/>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row>
    <row r="164" spans="3:81">
      <c r="C164" s="28"/>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row>
    <row r="165" spans="3:81">
      <c r="C165" s="28"/>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row>
    <row r="166" spans="3:81">
      <c r="C166" s="28"/>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row>
    <row r="167" spans="3:81">
      <c r="C167" s="28"/>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row>
    <row r="168" spans="3:81">
      <c r="C168" s="28"/>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row>
    <row r="169" spans="3:81">
      <c r="C169" s="28"/>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row>
    <row r="170" spans="3:81">
      <c r="C170" s="28"/>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row>
    <row r="171" spans="3:81">
      <c r="C171" s="28"/>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row>
    <row r="172" spans="3:81">
      <c r="C172" s="28"/>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row>
    <row r="173" spans="3:81">
      <c r="C173" s="28"/>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row>
    <row r="174" spans="3:81">
      <c r="C174" s="28"/>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row>
    <row r="175" spans="3:81">
      <c r="C175" s="28"/>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row>
    <row r="176" spans="3:81">
      <c r="C176" s="28"/>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row>
    <row r="177" spans="3:81">
      <c r="C177" s="28"/>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row>
    <row r="178" spans="3:81">
      <c r="C178" s="28"/>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row>
    <row r="179" spans="3:81">
      <c r="C179" s="28"/>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row>
    <row r="180" spans="3:81">
      <c r="C180" s="28"/>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row>
    <row r="181" spans="3:81">
      <c r="C181" s="28"/>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row>
    <row r="182" spans="3:81">
      <c r="C182" s="28"/>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row>
    <row r="183" spans="3:81">
      <c r="C183" s="28"/>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row>
    <row r="184" spans="3:81">
      <c r="C184" s="28"/>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row>
    <row r="185" spans="3:81">
      <c r="C185" s="28"/>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row>
    <row r="186" spans="3:81">
      <c r="C186" s="28"/>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row>
    <row r="187" spans="3:81">
      <c r="C187" s="28"/>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row>
    <row r="188" spans="3:81">
      <c r="C188" s="28"/>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row>
    <row r="189" spans="3:81">
      <c r="C189" s="28"/>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row>
    <row r="190" spans="3:81">
      <c r="C190" s="28"/>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row>
    <row r="191" spans="3:81">
      <c r="C191" s="28"/>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row>
    <row r="192" spans="3:81">
      <c r="C192" s="28"/>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row>
    <row r="193" spans="3:81">
      <c r="C193" s="28"/>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row>
    <row r="194" spans="3:81">
      <c r="C194" s="28"/>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row>
    <row r="195" spans="3:81">
      <c r="C195" s="28"/>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row>
    <row r="196" spans="3:81">
      <c r="C196" s="28"/>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row>
    <row r="197" spans="3:81">
      <c r="C197" s="28"/>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row>
    <row r="198" spans="3:81">
      <c r="C198" s="28"/>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row>
    <row r="199" spans="3:81">
      <c r="C199" s="28"/>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row>
    <row r="200" spans="3:81">
      <c r="C200" s="28"/>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row>
    <row r="201" spans="3:81">
      <c r="C201" s="28"/>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row>
    <row r="202" spans="3:81">
      <c r="C202" s="28"/>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row>
    <row r="203" spans="3:81">
      <c r="C203" s="28"/>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row>
    <row r="204" spans="3:81">
      <c r="C204" s="28"/>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row>
    <row r="205" spans="3:81">
      <c r="C205" s="28"/>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row>
    <row r="206" spans="3:81">
      <c r="C206" s="28"/>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row>
    <row r="207" spans="3:81">
      <c r="C207" s="28"/>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row>
    <row r="208" spans="3:81">
      <c r="C208" s="28"/>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row>
    <row r="209" spans="3:81">
      <c r="C209" s="28"/>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row>
    <row r="210" spans="3:81">
      <c r="C210" s="28"/>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row>
    <row r="211" spans="3:81">
      <c r="C211" s="28"/>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row>
    <row r="212" spans="3:81">
      <c r="C212" s="28"/>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row>
    <row r="213" spans="3:81">
      <c r="C213" s="28"/>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row>
    <row r="214" spans="3:81">
      <c r="C214" s="28"/>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row>
    <row r="215" spans="3:81">
      <c r="C215" s="28"/>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row>
    <row r="216" spans="3:81">
      <c r="C216" s="28"/>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row>
    <row r="217" spans="3:81">
      <c r="C217" s="28"/>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row>
    <row r="218" spans="3:81">
      <c r="C218" s="28"/>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row>
    <row r="219" spans="3:81">
      <c r="C219" s="28"/>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row>
    <row r="220" spans="3:81">
      <c r="C220" s="28"/>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row>
    <row r="221" spans="3:81">
      <c r="C221" s="28"/>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row>
    <row r="222" spans="3:81">
      <c r="C222" s="28"/>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row>
    <row r="223" spans="3:81">
      <c r="C223" s="28"/>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row>
    <row r="224" spans="3:81">
      <c r="C224" s="28"/>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row>
    <row r="225" spans="3:81">
      <c r="C225" s="28"/>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row>
    <row r="226" spans="3:81">
      <c r="C226" s="28"/>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row>
    <row r="227" spans="3:81">
      <c r="C227" s="28"/>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row>
    <row r="228" spans="3:81">
      <c r="C228" s="28"/>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row>
    <row r="229" spans="3:81">
      <c r="C229" s="28"/>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row>
    <row r="230" spans="3:81">
      <c r="C230" s="28"/>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row>
    <row r="231" spans="3:81">
      <c r="C231" s="28"/>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row>
    <row r="232" spans="3:81">
      <c r="C232" s="28"/>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row>
    <row r="233" spans="3:81">
      <c r="C233" s="28"/>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row>
    <row r="234" spans="3:81">
      <c r="C234" s="28"/>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row>
    <row r="235" spans="3:81">
      <c r="C235" s="28"/>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row>
    <row r="236" spans="3:81">
      <c r="C236" s="28"/>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row>
    <row r="237" spans="3:81">
      <c r="C237" s="28"/>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row>
    <row r="238" spans="3:81">
      <c r="C238" s="28"/>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row>
    <row r="239" spans="3:81">
      <c r="C239" s="28"/>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row>
    <row r="240" spans="3:81">
      <c r="C240" s="28"/>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row>
    <row r="241" spans="3:81">
      <c r="C241" s="28"/>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row>
    <row r="242" spans="3:81">
      <c r="C242" s="28"/>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row>
    <row r="243" spans="3:81">
      <c r="C243" s="28"/>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row>
    <row r="244" spans="3:81">
      <c r="C244" s="28"/>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row>
    <row r="245" spans="3:81">
      <c r="C245" s="28"/>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row>
    <row r="246" spans="3:81">
      <c r="C246" s="28"/>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row>
    <row r="247" spans="3:81">
      <c r="C247" s="28"/>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row>
    <row r="248" spans="3:81">
      <c r="C248" s="28"/>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row>
    <row r="249" spans="3:81">
      <c r="C249" s="28"/>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row>
    <row r="250" spans="3:81">
      <c r="C250" s="28"/>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row>
    <row r="251" spans="3:81">
      <c r="C251" s="28"/>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row>
    <row r="252" spans="3:81">
      <c r="C252" s="28"/>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row>
    <row r="253" spans="3:81">
      <c r="C253" s="28"/>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row>
    <row r="254" spans="3:81">
      <c r="C254" s="28"/>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row>
    <row r="255" spans="3:81">
      <c r="C255" s="28"/>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row>
    <row r="256" spans="3:81">
      <c r="C256" s="28"/>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row>
    <row r="257" spans="3:81">
      <c r="C257" s="28"/>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row>
    <row r="258" spans="3:81">
      <c r="C258" s="28"/>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row>
    <row r="259" spans="3:81">
      <c r="C259" s="28"/>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row>
    <row r="260" spans="3:81">
      <c r="C260" s="28"/>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row>
    <row r="261" spans="3:81">
      <c r="C261" s="28"/>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row>
    <row r="262" spans="3:81">
      <c r="C262" s="28"/>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row>
    <row r="263" spans="3:81">
      <c r="C263" s="28"/>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row>
    <row r="264" spans="3:81">
      <c r="C264" s="28"/>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row>
    <row r="265" spans="3:81">
      <c r="C265" s="28"/>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row>
    <row r="266" spans="3:81">
      <c r="C266" s="28"/>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row>
    <row r="267" spans="3:81">
      <c r="C267" s="28"/>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row>
    <row r="268" spans="3:81">
      <c r="C268" s="28"/>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row>
    <row r="269" spans="3:81">
      <c r="C269" s="28"/>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row>
    <row r="270" spans="3:81">
      <c r="C270" s="28"/>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row>
    <row r="271" spans="3:81">
      <c r="C271" s="28"/>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row>
    <row r="272" spans="3:81">
      <c r="C272" s="28"/>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row>
    <row r="273" spans="3:81">
      <c r="C273" s="28"/>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row>
    <row r="274" spans="3:81">
      <c r="C274" s="28"/>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row>
    <row r="275" spans="3:81">
      <c r="C275" s="28"/>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row>
    <row r="276" spans="3:81">
      <c r="C276" s="28"/>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row>
    <row r="277" spans="3:81">
      <c r="C277" s="28"/>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row>
    <row r="278" spans="3:81">
      <c r="C278" s="28"/>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row>
    <row r="279" spans="3:81">
      <c r="C279" s="28"/>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row>
    <row r="280" spans="3:81">
      <c r="C280" s="28"/>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row>
    <row r="281" spans="3:81">
      <c r="C281" s="28"/>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row>
    <row r="282" spans="3:81">
      <c r="C282" s="28"/>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row>
    <row r="283" spans="3:81">
      <c r="C283" s="28"/>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row>
    <row r="284" spans="3:81">
      <c r="C284" s="28"/>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row>
    <row r="285" spans="3:81">
      <c r="C285" s="28"/>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row>
    <row r="286" spans="3:81">
      <c r="C286" s="28"/>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row>
    <row r="287" spans="3:81">
      <c r="C287" s="28"/>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row>
    <row r="288" spans="3:81">
      <c r="C288" s="28"/>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row>
    <row r="289" spans="3:81">
      <c r="C289" s="28"/>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row>
    <row r="290" spans="3:81">
      <c r="C290" s="28"/>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row>
    <row r="291" spans="3:81">
      <c r="C291" s="28"/>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row>
    <row r="292" spans="3:81">
      <c r="C292" s="28"/>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row>
    <row r="293" spans="3:81">
      <c r="C293" s="28"/>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row>
    <row r="294" spans="3:81">
      <c r="C294" s="28"/>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row>
    <row r="295" spans="3:81">
      <c r="C295" s="28"/>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row>
    <row r="296" spans="3:81">
      <c r="C296" s="28"/>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row>
    <row r="297" spans="3:81">
      <c r="C297" s="28"/>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row>
    <row r="298" spans="3:81">
      <c r="C298" s="28"/>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row>
    <row r="299" spans="3:81">
      <c r="C299" s="28"/>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row>
    <row r="300" spans="3:81">
      <c r="C300" s="28"/>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row>
    <row r="301" spans="3:81">
      <c r="C301" s="28"/>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row>
    <row r="302" spans="3:81">
      <c r="C302" s="28"/>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row>
    <row r="303" spans="3:81">
      <c r="C303" s="28"/>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row>
    <row r="304" spans="3:81">
      <c r="C304" s="28"/>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row>
    <row r="305" spans="3:81">
      <c r="C305" s="28"/>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row>
    <row r="306" spans="3:81">
      <c r="C306" s="28"/>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row>
    <row r="307" spans="3:81">
      <c r="C307" s="28"/>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row>
    <row r="308" spans="3:81">
      <c r="C308" s="28"/>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row>
    <row r="309" spans="3:81">
      <c r="C309" s="28"/>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row>
    <row r="310" spans="3:81">
      <c r="C310" s="28"/>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row>
    <row r="311" spans="3:81">
      <c r="C311" s="28"/>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row>
    <row r="312" spans="3:81">
      <c r="C312" s="28"/>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row>
    <row r="313" spans="3:81">
      <c r="C313" s="28"/>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row>
    <row r="314" spans="3:81">
      <c r="C314" s="28"/>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row>
    <row r="315" spans="3:81">
      <c r="C315" s="28"/>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row>
    <row r="316" spans="3:81">
      <c r="C316" s="28"/>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row>
    <row r="317" spans="3:81">
      <c r="C317" s="28"/>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row>
    <row r="318" spans="3:81">
      <c r="C318" s="28"/>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row>
    <row r="319" spans="3:81">
      <c r="C319" s="28"/>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row>
    <row r="320" spans="3:81">
      <c r="C320" s="28"/>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row>
    <row r="321" spans="3:81">
      <c r="C321" s="28"/>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row>
    <row r="322" spans="3:81">
      <c r="C322" s="28"/>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row>
    <row r="323" spans="3:81">
      <c r="C323" s="28"/>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row>
    <row r="324" spans="3:81">
      <c r="C324" s="28"/>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row>
    <row r="325" spans="3:81">
      <c r="C325" s="28"/>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row>
    <row r="326" spans="3:81">
      <c r="C326" s="28"/>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row>
    <row r="327" spans="3:81">
      <c r="C327" s="28"/>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row>
    <row r="328" spans="3:81">
      <c r="C328" s="28"/>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row>
    <row r="329" spans="3:81">
      <c r="C329" s="28"/>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row>
    <row r="330" spans="3:81">
      <c r="C330" s="28"/>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row>
    <row r="331" spans="3:81">
      <c r="C331" s="28"/>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row>
    <row r="332" spans="3:81">
      <c r="C332" s="28"/>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row>
    <row r="333" spans="3:81">
      <c r="C333" s="28"/>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row>
    <row r="334" spans="3:81">
      <c r="C334" s="28"/>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row>
    <row r="335" spans="3:81">
      <c r="C335" s="28"/>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row>
    <row r="336" spans="3:81">
      <c r="C336" s="28"/>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row>
    <row r="337" spans="3:81">
      <c r="C337" s="28"/>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row>
    <row r="338" spans="3:81">
      <c r="C338" s="28"/>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row>
    <row r="339" spans="3:81">
      <c r="C339" s="28"/>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row>
    <row r="340" spans="3:81">
      <c r="C340" s="28"/>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row>
    <row r="341" spans="3:81">
      <c r="C341" s="28"/>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row>
    <row r="342" spans="3:81">
      <c r="C342" s="28"/>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row>
    <row r="343" spans="3:81">
      <c r="C343" s="28"/>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row>
    <row r="344" spans="3:81">
      <c r="C344" s="28"/>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row>
    <row r="345" spans="3:81">
      <c r="C345" s="28"/>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row>
    <row r="346" spans="3:81">
      <c r="C346" s="28"/>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row>
    <row r="347" spans="3:81">
      <c r="C347" s="28"/>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row>
    <row r="348" spans="3:81">
      <c r="C348" s="28"/>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row>
    <row r="349" spans="3:81">
      <c r="C349" s="28"/>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row>
    <row r="350" spans="3:81">
      <c r="C350" s="28"/>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row>
    <row r="351" spans="3:81">
      <c r="C351" s="28"/>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row>
    <row r="352" spans="3:81">
      <c r="C352" s="28"/>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row>
    <row r="353" spans="3:81">
      <c r="C353" s="28"/>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row>
    <row r="354" spans="3:81">
      <c r="C354" s="28"/>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row>
    <row r="355" spans="3:81">
      <c r="C355" s="28"/>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row>
    <row r="356" spans="3:81">
      <c r="C356" s="28"/>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row>
    <row r="357" spans="3:81">
      <c r="C357" s="28"/>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row>
    <row r="358" spans="3:81">
      <c r="C358" s="28"/>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row>
    <row r="359" spans="3:81">
      <c r="C359" s="28"/>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row>
    <row r="360" spans="3:81">
      <c r="C360" s="28"/>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row>
    <row r="361" spans="3:81">
      <c r="C361" s="28"/>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row>
    <row r="362" spans="3:81">
      <c r="C362" s="28"/>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row>
    <row r="363" spans="3:81">
      <c r="C363" s="28"/>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row>
    <row r="364" spans="3:81">
      <c r="C364" s="28"/>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row>
    <row r="365" spans="3:81">
      <c r="C365" s="28"/>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row>
    <row r="366" spans="3:81">
      <c r="C366" s="28"/>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row>
    <row r="367" spans="3:81">
      <c r="C367" s="28"/>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row>
    <row r="368" spans="3:81">
      <c r="C368" s="28"/>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row>
    <row r="369" spans="3:81">
      <c r="C369" s="28"/>
      <c r="D369" s="29"/>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row>
    <row r="370" spans="3:81">
      <c r="C370" s="28"/>
      <c r="D370" s="29"/>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row>
    <row r="371" spans="3:81">
      <c r="C371" s="28"/>
      <c r="D371" s="29"/>
      <c r="E371" s="29"/>
      <c r="F371" s="29"/>
      <c r="G371" s="29"/>
      <c r="H371" s="29"/>
      <c r="I371" s="29"/>
      <c r="J371" s="29"/>
      <c r="K371" s="29"/>
      <c r="L371" s="29"/>
      <c r="M371" s="29"/>
      <c r="N371" s="29"/>
      <c r="O371" s="29"/>
      <c r="P371" s="29"/>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row>
    <row r="372" spans="3:81">
      <c r="C372" s="28"/>
      <c r="D372" s="29"/>
      <c r="E372" s="29"/>
      <c r="F372" s="29"/>
      <c r="G372" s="29"/>
      <c r="H372" s="29"/>
      <c r="I372" s="29"/>
      <c r="J372" s="29"/>
      <c r="K372" s="29"/>
      <c r="L372" s="29"/>
      <c r="M372" s="29"/>
      <c r="N372" s="29"/>
      <c r="O372" s="29"/>
      <c r="P372" s="29"/>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row>
    <row r="373" spans="3:81">
      <c r="C373" s="28"/>
      <c r="D373" s="29"/>
      <c r="E373" s="29"/>
      <c r="F373" s="29"/>
      <c r="G373" s="29"/>
      <c r="H373" s="29"/>
      <c r="I373" s="29"/>
      <c r="J373" s="29"/>
      <c r="K373" s="29"/>
      <c r="L373" s="29"/>
      <c r="M373" s="29"/>
      <c r="N373" s="29"/>
      <c r="O373" s="29"/>
      <c r="P373" s="29"/>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row>
    <row r="374" spans="3:81">
      <c r="C374" s="28"/>
      <c r="D374" s="29"/>
      <c r="E374" s="29"/>
      <c r="F374" s="29"/>
      <c r="G374" s="29"/>
      <c r="H374" s="29"/>
      <c r="I374" s="29"/>
      <c r="J374" s="29"/>
      <c r="K374" s="29"/>
      <c r="L374" s="29"/>
      <c r="M374" s="29"/>
      <c r="N374" s="29"/>
      <c r="O374" s="29"/>
      <c r="P374" s="29"/>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row>
    <row r="375" spans="3:81">
      <c r="C375" s="28"/>
      <c r="D375" s="29"/>
      <c r="E375" s="29"/>
      <c r="F375" s="29"/>
      <c r="G375" s="29"/>
      <c r="H375" s="29"/>
      <c r="I375" s="29"/>
      <c r="J375" s="29"/>
      <c r="K375" s="29"/>
      <c r="L375" s="29"/>
      <c r="M375" s="29"/>
      <c r="N375" s="29"/>
      <c r="O375" s="29"/>
      <c r="P375" s="29"/>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row>
    <row r="376" spans="3:81">
      <c r="C376" s="28"/>
      <c r="D376" s="29"/>
      <c r="E376" s="29"/>
      <c r="F376" s="29"/>
      <c r="G376" s="29"/>
      <c r="H376" s="29"/>
      <c r="I376" s="29"/>
      <c r="J376" s="29"/>
      <c r="K376" s="29"/>
      <c r="L376" s="29"/>
      <c r="M376" s="29"/>
      <c r="N376" s="29"/>
      <c r="O376" s="29"/>
      <c r="P376" s="29"/>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row>
    <row r="377" spans="3:81">
      <c r="C377" s="28"/>
      <c r="D377" s="32"/>
      <c r="E377" s="29"/>
      <c r="F377" s="29"/>
      <c r="G377" s="29"/>
      <c r="H377" s="29"/>
      <c r="I377" s="29"/>
      <c r="J377" s="29"/>
      <c r="K377" s="29"/>
      <c r="L377" s="29"/>
      <c r="M377" s="29"/>
      <c r="N377" s="29"/>
      <c r="O377" s="29"/>
      <c r="P377" s="29"/>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row>
    <row r="378" spans="3:81">
      <c r="C378" s="28"/>
      <c r="D378" s="32"/>
      <c r="E378" s="29"/>
      <c r="F378" s="29"/>
      <c r="G378" s="29"/>
      <c r="H378" s="29"/>
      <c r="I378" s="29"/>
      <c r="J378" s="29"/>
      <c r="K378" s="29"/>
      <c r="L378" s="29"/>
      <c r="M378" s="29"/>
      <c r="N378" s="29"/>
      <c r="O378" s="29"/>
      <c r="P378" s="29"/>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row>
    <row r="379" spans="3:81">
      <c r="C379" s="28"/>
      <c r="D379" s="32"/>
      <c r="E379" s="29"/>
      <c r="F379" s="29"/>
      <c r="G379" s="29"/>
      <c r="H379" s="29"/>
      <c r="I379" s="29"/>
      <c r="J379" s="29"/>
      <c r="K379" s="29"/>
      <c r="L379" s="29"/>
      <c r="M379" s="29"/>
      <c r="N379" s="29"/>
      <c r="O379" s="29"/>
      <c r="P379" s="29"/>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row>
    <row r="380" spans="3:81">
      <c r="C380" s="28"/>
      <c r="D380" s="32"/>
      <c r="E380" s="29"/>
      <c r="F380" s="29"/>
      <c r="G380" s="29"/>
      <c r="H380" s="29"/>
      <c r="I380" s="29"/>
      <c r="J380" s="29"/>
      <c r="K380" s="29"/>
      <c r="L380" s="29"/>
      <c r="M380" s="29"/>
      <c r="N380" s="29"/>
      <c r="O380" s="29"/>
      <c r="P380" s="29"/>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row>
    <row r="381" spans="3:81">
      <c r="C381" s="28"/>
      <c r="D381" s="32"/>
      <c r="E381" s="29"/>
      <c r="F381" s="29"/>
      <c r="G381" s="29"/>
      <c r="H381" s="29"/>
      <c r="I381" s="29"/>
      <c r="J381" s="29"/>
      <c r="K381" s="29"/>
      <c r="L381" s="29"/>
      <c r="M381" s="29"/>
      <c r="N381" s="29"/>
      <c r="O381" s="29"/>
      <c r="P381" s="29"/>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row>
    <row r="382" spans="3:81">
      <c r="C382" s="28"/>
      <c r="D382" s="32"/>
      <c r="E382" s="29"/>
      <c r="F382" s="29"/>
      <c r="G382" s="29"/>
      <c r="H382" s="29"/>
      <c r="I382" s="29"/>
      <c r="J382" s="29"/>
      <c r="K382" s="29"/>
      <c r="L382" s="29"/>
      <c r="M382" s="29"/>
      <c r="N382" s="29"/>
      <c r="O382" s="29"/>
      <c r="P382" s="29"/>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row>
    <row r="383" spans="3:81">
      <c r="C383" s="28"/>
      <c r="D383" s="32"/>
      <c r="E383" s="29"/>
      <c r="F383" s="29"/>
      <c r="G383" s="29"/>
      <c r="H383" s="29"/>
      <c r="I383" s="29"/>
      <c r="J383" s="29"/>
      <c r="K383" s="29"/>
      <c r="L383" s="29"/>
      <c r="M383" s="29"/>
      <c r="N383" s="29"/>
      <c r="O383" s="29"/>
      <c r="P383" s="29"/>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row>
    <row r="384" spans="3:81">
      <c r="C384" s="28"/>
      <c r="D384" s="32"/>
      <c r="E384" s="29"/>
      <c r="F384" s="29"/>
      <c r="G384" s="29"/>
      <c r="H384" s="29"/>
      <c r="I384" s="29"/>
      <c r="J384" s="29"/>
      <c r="K384" s="29"/>
      <c r="L384" s="29"/>
      <c r="M384" s="29"/>
      <c r="N384" s="29"/>
      <c r="O384" s="29"/>
      <c r="P384" s="29"/>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row>
    <row r="385" spans="3:81">
      <c r="C385" s="28"/>
      <c r="D385" s="32"/>
      <c r="E385" s="29"/>
      <c r="F385" s="29"/>
      <c r="G385" s="29"/>
      <c r="H385" s="29"/>
      <c r="I385" s="29"/>
      <c r="J385" s="29"/>
      <c r="K385" s="29"/>
      <c r="L385" s="29"/>
      <c r="M385" s="29"/>
      <c r="N385" s="29"/>
      <c r="O385" s="29"/>
      <c r="P385" s="29"/>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row>
    <row r="386" spans="3:81">
      <c r="C386" s="28"/>
      <c r="D386" s="32"/>
      <c r="E386" s="29"/>
      <c r="F386" s="29"/>
      <c r="G386" s="29"/>
      <c r="H386" s="29"/>
      <c r="I386" s="29"/>
      <c r="J386" s="29"/>
      <c r="K386" s="29"/>
      <c r="L386" s="29"/>
      <c r="M386" s="29"/>
      <c r="N386" s="29"/>
      <c r="O386" s="29"/>
      <c r="P386" s="29"/>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row>
    <row r="387" spans="3:81">
      <c r="C387" s="28"/>
      <c r="D387" s="32"/>
      <c r="E387" s="29"/>
      <c r="F387" s="29"/>
      <c r="G387" s="29"/>
      <c r="H387" s="29"/>
      <c r="I387" s="29"/>
      <c r="J387" s="29"/>
      <c r="K387" s="29"/>
      <c r="L387" s="29"/>
      <c r="M387" s="29"/>
      <c r="N387" s="29"/>
      <c r="O387" s="29"/>
      <c r="P387" s="2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row>
    <row r="388" spans="3:81">
      <c r="C388" s="28"/>
      <c r="D388" s="32"/>
      <c r="E388" s="29"/>
      <c r="F388" s="29"/>
      <c r="G388" s="29"/>
      <c r="H388" s="29"/>
      <c r="I388" s="29"/>
      <c r="J388" s="29"/>
      <c r="K388" s="29"/>
      <c r="L388" s="29"/>
      <c r="M388" s="29"/>
      <c r="N388" s="29"/>
      <c r="O388" s="29"/>
      <c r="P388" s="2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row>
    <row r="389" spans="3:81">
      <c r="C389" s="28"/>
      <c r="D389" s="32"/>
      <c r="E389" s="29"/>
      <c r="F389" s="29"/>
      <c r="G389" s="29"/>
      <c r="H389" s="29"/>
      <c r="I389" s="29"/>
      <c r="J389" s="29"/>
      <c r="K389" s="29"/>
      <c r="L389" s="29"/>
      <c r="M389" s="29"/>
      <c r="N389" s="29"/>
      <c r="O389" s="29"/>
      <c r="P389" s="2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row>
    <row r="390" spans="3:81">
      <c r="C390" s="28"/>
      <c r="D390" s="32"/>
      <c r="E390" s="29"/>
      <c r="F390" s="29"/>
      <c r="G390" s="29"/>
      <c r="H390" s="29"/>
      <c r="I390" s="29"/>
      <c r="J390" s="29"/>
      <c r="K390" s="29"/>
      <c r="L390" s="29"/>
      <c r="M390" s="29"/>
      <c r="N390" s="29"/>
      <c r="O390" s="29"/>
      <c r="P390" s="29"/>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row>
    <row r="391" spans="3:81">
      <c r="C391" s="28"/>
      <c r="D391" s="32"/>
      <c r="E391" s="29"/>
      <c r="F391" s="29"/>
      <c r="G391" s="29"/>
      <c r="H391" s="29"/>
      <c r="I391" s="29"/>
      <c r="J391" s="29"/>
      <c r="K391" s="29"/>
      <c r="L391" s="29"/>
      <c r="M391" s="29"/>
      <c r="N391" s="29"/>
      <c r="O391" s="29"/>
      <c r="P391" s="2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row>
    <row r="392" spans="3:81">
      <c r="C392" s="28"/>
      <c r="D392" s="32"/>
      <c r="E392" s="29"/>
      <c r="F392" s="29"/>
      <c r="G392" s="29"/>
      <c r="H392" s="29"/>
      <c r="I392" s="29"/>
      <c r="J392" s="29"/>
      <c r="K392" s="29"/>
      <c r="L392" s="29"/>
      <c r="M392" s="29"/>
      <c r="N392" s="29"/>
      <c r="O392" s="29"/>
      <c r="P392" s="29"/>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row>
    <row r="393" spans="3:81">
      <c r="C393" s="28"/>
      <c r="D393" s="32"/>
      <c r="E393" s="29"/>
      <c r="F393" s="29"/>
      <c r="G393" s="29"/>
      <c r="H393" s="29"/>
      <c r="I393" s="29"/>
      <c r="J393" s="29"/>
      <c r="K393" s="29"/>
      <c r="L393" s="29"/>
      <c r="M393" s="29"/>
      <c r="N393" s="29"/>
      <c r="O393" s="29"/>
      <c r="P393" s="29"/>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row>
    <row r="394" spans="3:81">
      <c r="C394" s="28"/>
      <c r="D394" s="32"/>
      <c r="E394" s="29"/>
      <c r="F394" s="29"/>
      <c r="G394" s="29"/>
      <c r="H394" s="29"/>
      <c r="I394" s="29"/>
      <c r="J394" s="29"/>
      <c r="K394" s="29"/>
      <c r="L394" s="29"/>
      <c r="M394" s="29"/>
      <c r="N394" s="29"/>
      <c r="O394" s="29"/>
      <c r="P394" s="2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row>
    <row r="395" spans="3:81">
      <c r="C395" s="28"/>
      <c r="D395" s="32"/>
      <c r="E395" s="29"/>
      <c r="F395" s="29"/>
      <c r="G395" s="29"/>
      <c r="H395" s="29"/>
      <c r="I395" s="29"/>
      <c r="J395" s="29"/>
      <c r="K395" s="29"/>
      <c r="L395" s="29"/>
      <c r="M395" s="29"/>
      <c r="N395" s="29"/>
      <c r="O395" s="29"/>
      <c r="P395" s="2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row>
    <row r="396" spans="3:81">
      <c r="C396" s="28"/>
      <c r="D396" s="32"/>
      <c r="E396" s="29"/>
      <c r="F396" s="29"/>
      <c r="G396" s="29"/>
      <c r="H396" s="29"/>
      <c r="I396" s="29"/>
      <c r="J396" s="29"/>
      <c r="K396" s="29"/>
      <c r="L396" s="29"/>
      <c r="M396" s="29"/>
      <c r="N396" s="29"/>
      <c r="O396" s="29"/>
      <c r="P396" s="2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row>
    <row r="397" spans="3:81">
      <c r="C397" s="28"/>
      <c r="D397" s="32"/>
      <c r="E397" s="29"/>
      <c r="F397" s="29"/>
      <c r="G397" s="29"/>
      <c r="H397" s="29"/>
      <c r="I397" s="29"/>
      <c r="J397" s="29"/>
      <c r="K397" s="29"/>
      <c r="L397" s="29"/>
      <c r="M397" s="29"/>
      <c r="N397" s="29"/>
      <c r="O397" s="29"/>
      <c r="P397" s="2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row>
    <row r="398" spans="3:81">
      <c r="C398" s="28"/>
      <c r="D398" s="32"/>
      <c r="E398" s="29"/>
      <c r="F398" s="29"/>
      <c r="G398" s="29"/>
      <c r="H398" s="29"/>
      <c r="I398" s="29"/>
      <c r="J398" s="29"/>
      <c r="K398" s="29"/>
      <c r="L398" s="29"/>
      <c r="M398" s="29"/>
      <c r="N398" s="29"/>
      <c r="O398" s="29"/>
      <c r="P398" s="29"/>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row>
    <row r="399" spans="3:81">
      <c r="C399" s="28"/>
      <c r="D399" s="32"/>
      <c r="E399" s="29"/>
      <c r="F399" s="29"/>
      <c r="G399" s="29"/>
      <c r="H399" s="29"/>
      <c r="I399" s="29"/>
      <c r="J399" s="29"/>
      <c r="K399" s="29"/>
      <c r="L399" s="29"/>
      <c r="M399" s="29"/>
      <c r="N399" s="29"/>
      <c r="O399" s="29"/>
      <c r="P399" s="2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row>
    <row r="400" spans="3:81">
      <c r="C400" s="28"/>
      <c r="D400" s="32"/>
      <c r="E400" s="29"/>
      <c r="F400" s="29"/>
      <c r="G400" s="29"/>
      <c r="H400" s="29"/>
      <c r="I400" s="29"/>
      <c r="J400" s="29"/>
      <c r="K400" s="29"/>
      <c r="L400" s="29"/>
      <c r="M400" s="29"/>
      <c r="N400" s="29"/>
      <c r="O400" s="29"/>
      <c r="P400" s="29"/>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row>
    <row r="401" spans="3:81">
      <c r="C401" s="28"/>
      <c r="D401" s="32"/>
      <c r="E401" s="29"/>
      <c r="F401" s="29"/>
      <c r="G401" s="29"/>
      <c r="H401" s="29"/>
      <c r="I401" s="29"/>
      <c r="J401" s="29"/>
      <c r="K401" s="29"/>
      <c r="L401" s="29"/>
      <c r="M401" s="29"/>
      <c r="N401" s="29"/>
      <c r="O401" s="29"/>
      <c r="P401" s="2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row>
    <row r="402" spans="3:81">
      <c r="C402" s="28"/>
      <c r="D402" s="32"/>
      <c r="E402" s="29"/>
      <c r="F402" s="29"/>
      <c r="G402" s="29"/>
      <c r="H402" s="29"/>
      <c r="I402" s="29"/>
      <c r="J402" s="29"/>
      <c r="K402" s="29"/>
      <c r="L402" s="29"/>
      <c r="M402" s="29"/>
      <c r="N402" s="29"/>
      <c r="O402" s="29"/>
      <c r="P402" s="2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row>
    <row r="403" spans="3:81">
      <c r="C403" s="28"/>
      <c r="D403" s="32"/>
      <c r="E403" s="29"/>
      <c r="F403" s="29"/>
      <c r="G403" s="29"/>
      <c r="H403" s="29"/>
      <c r="I403" s="29"/>
      <c r="J403" s="29"/>
      <c r="K403" s="29"/>
      <c r="L403" s="29"/>
      <c r="M403" s="29"/>
      <c r="N403" s="29"/>
      <c r="O403" s="29"/>
      <c r="P403" s="29"/>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row>
    <row r="404" spans="3:81">
      <c r="C404" s="28"/>
      <c r="D404" s="32"/>
      <c r="E404" s="29"/>
      <c r="F404" s="29"/>
      <c r="G404" s="29"/>
      <c r="H404" s="29"/>
      <c r="I404" s="29"/>
      <c r="J404" s="29"/>
      <c r="K404" s="29"/>
      <c r="L404" s="29"/>
      <c r="M404" s="29"/>
      <c r="N404" s="29"/>
      <c r="O404" s="29"/>
      <c r="P404" s="2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row>
    <row r="405" spans="3:81">
      <c r="C405" s="28"/>
      <c r="D405" s="32"/>
      <c r="E405" s="29"/>
      <c r="F405" s="29"/>
      <c r="G405" s="29"/>
      <c r="H405" s="29"/>
      <c r="I405" s="29"/>
      <c r="J405" s="29"/>
      <c r="K405" s="29"/>
      <c r="L405" s="29"/>
      <c r="M405" s="29"/>
      <c r="N405" s="29"/>
      <c r="O405" s="29"/>
      <c r="P405" s="2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row>
    <row r="406" spans="3:81">
      <c r="C406" s="28"/>
      <c r="D406" s="32"/>
      <c r="E406" s="29"/>
      <c r="F406" s="29"/>
      <c r="G406" s="29"/>
      <c r="H406" s="29"/>
      <c r="I406" s="29"/>
      <c r="J406" s="29"/>
      <c r="K406" s="29"/>
      <c r="L406" s="29"/>
      <c r="M406" s="29"/>
      <c r="N406" s="29"/>
      <c r="O406" s="29"/>
      <c r="P406" s="29"/>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row>
    <row r="407" spans="3:81">
      <c r="C407" s="28"/>
      <c r="D407" s="32"/>
      <c r="E407" s="29"/>
      <c r="F407" s="29"/>
      <c r="G407" s="29"/>
      <c r="H407" s="29"/>
      <c r="I407" s="29"/>
      <c r="J407" s="29"/>
      <c r="K407" s="29"/>
      <c r="L407" s="29"/>
      <c r="M407" s="29"/>
      <c r="N407" s="29"/>
      <c r="O407" s="29"/>
      <c r="P407" s="29"/>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row>
    <row r="408" spans="3:81">
      <c r="C408" s="28"/>
      <c r="D408" s="32"/>
      <c r="E408" s="29"/>
      <c r="F408" s="29"/>
      <c r="G408" s="29"/>
      <c r="H408" s="29"/>
      <c r="I408" s="29"/>
      <c r="J408" s="29"/>
      <c r="K408" s="29"/>
      <c r="L408" s="29"/>
      <c r="M408" s="29"/>
      <c r="N408" s="29"/>
      <c r="O408" s="29"/>
      <c r="P408" s="29"/>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row>
    <row r="409" spans="3:81">
      <c r="C409" s="28"/>
      <c r="D409" s="32"/>
      <c r="E409" s="29"/>
      <c r="F409" s="29"/>
      <c r="G409" s="29"/>
      <c r="H409" s="29"/>
      <c r="I409" s="29"/>
      <c r="J409" s="29"/>
      <c r="K409" s="29"/>
      <c r="L409" s="29"/>
      <c r="M409" s="29"/>
      <c r="N409" s="29"/>
      <c r="O409" s="29"/>
      <c r="P409" s="29"/>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row>
    <row r="410" spans="3:81">
      <c r="C410" s="28"/>
      <c r="D410" s="32"/>
      <c r="E410" s="29"/>
      <c r="F410" s="29"/>
      <c r="G410" s="29"/>
      <c r="H410" s="29"/>
      <c r="I410" s="29"/>
      <c r="J410" s="29"/>
      <c r="K410" s="29"/>
      <c r="L410" s="29"/>
      <c r="M410" s="29"/>
      <c r="N410" s="29"/>
      <c r="O410" s="29"/>
      <c r="P410" s="29"/>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row>
    <row r="411" spans="3:81">
      <c r="C411" s="28"/>
      <c r="D411" s="32"/>
      <c r="E411" s="29"/>
      <c r="F411" s="29"/>
      <c r="G411" s="29"/>
      <c r="H411" s="29"/>
      <c r="I411" s="29"/>
      <c r="J411" s="29"/>
      <c r="K411" s="29"/>
      <c r="L411" s="29"/>
      <c r="M411" s="29"/>
      <c r="N411" s="29"/>
      <c r="O411" s="29"/>
      <c r="P411" s="29"/>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row>
    <row r="412" spans="3:81">
      <c r="C412" s="28"/>
      <c r="D412" s="32"/>
      <c r="E412" s="29"/>
      <c r="F412" s="29"/>
      <c r="G412" s="29"/>
      <c r="H412" s="29"/>
      <c r="I412" s="29"/>
      <c r="J412" s="29"/>
      <c r="K412" s="29"/>
      <c r="L412" s="29"/>
      <c r="M412" s="29"/>
      <c r="N412" s="29"/>
      <c r="O412" s="29"/>
      <c r="P412" s="29"/>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row>
    <row r="413" spans="3:81">
      <c r="C413" s="28"/>
      <c r="D413" s="32"/>
      <c r="E413" s="29"/>
      <c r="F413" s="29"/>
      <c r="G413" s="29"/>
      <c r="H413" s="29"/>
      <c r="I413" s="29"/>
      <c r="J413" s="29"/>
      <c r="K413" s="29"/>
      <c r="L413" s="29"/>
      <c r="M413" s="29"/>
      <c r="N413" s="29"/>
      <c r="O413" s="29"/>
      <c r="P413" s="29"/>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row>
    <row r="414" spans="3:81">
      <c r="C414" s="28"/>
      <c r="D414" s="32"/>
      <c r="E414" s="29"/>
      <c r="F414" s="29"/>
      <c r="G414" s="29"/>
      <c r="H414" s="29"/>
      <c r="I414" s="29"/>
      <c r="J414" s="29"/>
      <c r="K414" s="29"/>
      <c r="L414" s="29"/>
      <c r="M414" s="29"/>
      <c r="N414" s="29"/>
      <c r="O414" s="29"/>
      <c r="P414" s="29"/>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row>
    <row r="415" spans="3:81">
      <c r="C415" s="28"/>
      <c r="D415" s="32"/>
      <c r="E415" s="29"/>
      <c r="F415" s="29"/>
      <c r="G415" s="29"/>
      <c r="H415" s="29"/>
      <c r="I415" s="29"/>
      <c r="J415" s="29"/>
      <c r="K415" s="29"/>
      <c r="L415" s="29"/>
      <c r="M415" s="29"/>
      <c r="N415" s="29"/>
      <c r="O415" s="29"/>
      <c r="P415" s="29"/>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row>
    <row r="416" spans="3:81">
      <c r="C416" s="28"/>
      <c r="D416" s="32"/>
      <c r="E416" s="29"/>
      <c r="F416" s="29"/>
      <c r="G416" s="29"/>
      <c r="H416" s="29"/>
      <c r="I416" s="29"/>
      <c r="J416" s="29"/>
      <c r="K416" s="29"/>
      <c r="L416" s="29"/>
      <c r="M416" s="29"/>
      <c r="N416" s="29"/>
      <c r="O416" s="29"/>
      <c r="P416" s="29"/>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row>
    <row r="417" spans="3:81">
      <c r="C417" s="28"/>
      <c r="D417" s="32"/>
      <c r="E417" s="29"/>
      <c r="F417" s="29"/>
      <c r="G417" s="29"/>
      <c r="H417" s="29"/>
      <c r="I417" s="29"/>
      <c r="J417" s="29"/>
      <c r="K417" s="29"/>
      <c r="L417" s="29"/>
      <c r="M417" s="29"/>
      <c r="N417" s="29"/>
      <c r="O417" s="29"/>
      <c r="P417" s="29"/>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row>
    <row r="418" spans="3:81">
      <c r="C418" s="28"/>
      <c r="D418" s="32"/>
      <c r="E418" s="29"/>
      <c r="F418" s="29"/>
      <c r="G418" s="29"/>
      <c r="H418" s="29"/>
      <c r="I418" s="29"/>
      <c r="J418" s="29"/>
      <c r="K418" s="29"/>
      <c r="L418" s="29"/>
      <c r="M418" s="29"/>
      <c r="N418" s="29"/>
      <c r="O418" s="29"/>
      <c r="P418" s="29"/>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row>
    <row r="419" spans="3:81">
      <c r="C419" s="28"/>
      <c r="D419" s="32"/>
      <c r="E419" s="29"/>
      <c r="F419" s="29"/>
      <c r="G419" s="29"/>
      <c r="H419" s="29"/>
      <c r="I419" s="29"/>
      <c r="J419" s="29"/>
      <c r="K419" s="29"/>
      <c r="L419" s="29"/>
      <c r="M419" s="29"/>
      <c r="N419" s="29"/>
      <c r="O419" s="29"/>
      <c r="P419" s="29"/>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row>
    <row r="420" spans="3:81">
      <c r="C420" s="28"/>
      <c r="D420" s="32"/>
      <c r="E420" s="29"/>
      <c r="F420" s="29"/>
      <c r="G420" s="29"/>
      <c r="H420" s="29"/>
      <c r="I420" s="29"/>
      <c r="J420" s="29"/>
      <c r="K420" s="29"/>
      <c r="L420" s="29"/>
      <c r="M420" s="29"/>
      <c r="N420" s="29"/>
      <c r="O420" s="29"/>
      <c r="P420" s="29"/>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row>
    <row r="421" spans="3:81">
      <c r="C421" s="28"/>
      <c r="D421" s="32"/>
      <c r="E421" s="29"/>
      <c r="F421" s="29"/>
      <c r="G421" s="29"/>
      <c r="H421" s="29"/>
      <c r="I421" s="29"/>
      <c r="J421" s="29"/>
      <c r="K421" s="29"/>
      <c r="L421" s="29"/>
      <c r="M421" s="29"/>
      <c r="N421" s="29"/>
      <c r="O421" s="29"/>
      <c r="P421" s="29"/>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row>
    <row r="422" spans="3:81">
      <c r="C422" s="28"/>
      <c r="D422" s="32"/>
      <c r="E422" s="29"/>
      <c r="F422" s="29"/>
      <c r="G422" s="29"/>
      <c r="H422" s="29"/>
      <c r="I422" s="29"/>
      <c r="J422" s="29"/>
      <c r="K422" s="29"/>
      <c r="L422" s="29"/>
      <c r="M422" s="29"/>
      <c r="N422" s="29"/>
      <c r="O422" s="29"/>
      <c r="P422" s="29"/>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row>
    <row r="423" spans="3:81">
      <c r="C423" s="28"/>
      <c r="D423" s="32"/>
      <c r="E423" s="29"/>
      <c r="F423" s="29"/>
      <c r="G423" s="29"/>
      <c r="H423" s="29"/>
      <c r="I423" s="29"/>
      <c r="J423" s="29"/>
      <c r="K423" s="29"/>
      <c r="L423" s="29"/>
      <c r="M423" s="29"/>
      <c r="N423" s="29"/>
      <c r="O423" s="29"/>
      <c r="P423" s="29"/>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row>
    <row r="424" spans="3:81">
      <c r="C424" s="28"/>
      <c r="D424" s="32"/>
      <c r="E424" s="29"/>
      <c r="F424" s="29"/>
      <c r="G424" s="29"/>
      <c r="H424" s="29"/>
      <c r="I424" s="29"/>
      <c r="J424" s="29"/>
      <c r="K424" s="29"/>
      <c r="L424" s="29"/>
      <c r="M424" s="29"/>
      <c r="N424" s="29"/>
      <c r="O424" s="29"/>
      <c r="P424" s="29"/>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row>
    <row r="425" spans="3:81">
      <c r="C425" s="28"/>
      <c r="D425" s="32"/>
      <c r="E425" s="29"/>
      <c r="F425" s="29"/>
      <c r="G425" s="29"/>
      <c r="H425" s="29"/>
      <c r="I425" s="29"/>
      <c r="J425" s="29"/>
      <c r="K425" s="29"/>
      <c r="L425" s="29"/>
      <c r="M425" s="29"/>
      <c r="N425" s="29"/>
      <c r="O425" s="29"/>
      <c r="P425" s="29"/>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row>
    <row r="426" spans="3:81">
      <c r="C426" s="28"/>
      <c r="D426" s="32"/>
      <c r="E426" s="29"/>
      <c r="F426" s="29"/>
      <c r="G426" s="29"/>
      <c r="H426" s="29"/>
      <c r="I426" s="29"/>
      <c r="J426" s="29"/>
      <c r="K426" s="29"/>
      <c r="L426" s="29"/>
      <c r="M426" s="29"/>
      <c r="N426" s="29"/>
      <c r="O426" s="29"/>
      <c r="P426" s="29"/>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row>
    <row r="427" spans="3:81">
      <c r="C427" s="28"/>
      <c r="D427" s="32"/>
      <c r="E427" s="29"/>
      <c r="F427" s="29"/>
      <c r="G427" s="29"/>
      <c r="H427" s="29"/>
      <c r="I427" s="29"/>
      <c r="J427" s="29"/>
      <c r="K427" s="29"/>
      <c r="L427" s="29"/>
      <c r="M427" s="29"/>
      <c r="N427" s="29"/>
      <c r="O427" s="29"/>
      <c r="P427" s="29"/>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row>
    <row r="428" spans="3:81">
      <c r="C428" s="28"/>
      <c r="D428" s="32"/>
      <c r="E428" s="29"/>
      <c r="F428" s="29"/>
      <c r="G428" s="29"/>
      <c r="H428" s="29"/>
      <c r="I428" s="29"/>
      <c r="J428" s="29"/>
      <c r="K428" s="29"/>
      <c r="L428" s="29"/>
      <c r="M428" s="29"/>
      <c r="N428" s="29"/>
      <c r="O428" s="29"/>
      <c r="P428" s="29"/>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row>
    <row r="429" spans="3:81">
      <c r="C429" s="28"/>
      <c r="D429" s="32"/>
      <c r="E429" s="29"/>
      <c r="F429" s="29"/>
      <c r="G429" s="29"/>
      <c r="H429" s="29"/>
      <c r="I429" s="29"/>
      <c r="J429" s="29"/>
      <c r="K429" s="29"/>
      <c r="L429" s="29"/>
      <c r="M429" s="29"/>
      <c r="N429" s="29"/>
      <c r="O429" s="29"/>
      <c r="P429" s="29"/>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row>
    <row r="430" spans="3:81">
      <c r="C430" s="28"/>
      <c r="D430" s="32"/>
      <c r="E430" s="29"/>
      <c r="F430" s="29"/>
      <c r="G430" s="29"/>
      <c r="H430" s="29"/>
      <c r="I430" s="29"/>
      <c r="J430" s="29"/>
      <c r="K430" s="29"/>
      <c r="L430" s="29"/>
      <c r="M430" s="29"/>
      <c r="N430" s="29"/>
      <c r="O430" s="29"/>
      <c r="P430" s="29"/>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row>
    <row r="431" spans="3:81">
      <c r="C431" s="28"/>
      <c r="D431" s="32"/>
      <c r="E431" s="29"/>
      <c r="F431" s="29"/>
      <c r="G431" s="29"/>
      <c r="H431" s="29"/>
      <c r="I431" s="29"/>
      <c r="J431" s="29"/>
      <c r="K431" s="29"/>
      <c r="L431" s="29"/>
      <c r="M431" s="29"/>
      <c r="N431" s="29"/>
      <c r="O431" s="29"/>
      <c r="P431" s="29"/>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row>
    <row r="432" spans="3:81">
      <c r="C432" s="28"/>
      <c r="D432" s="32"/>
      <c r="E432" s="29"/>
      <c r="F432" s="29"/>
      <c r="G432" s="29"/>
      <c r="H432" s="29"/>
      <c r="I432" s="29"/>
      <c r="J432" s="29"/>
      <c r="K432" s="29"/>
      <c r="L432" s="29"/>
      <c r="M432" s="29"/>
      <c r="N432" s="29"/>
      <c r="O432" s="29"/>
      <c r="P432" s="29"/>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row>
    <row r="433" spans="3:81">
      <c r="C433" s="28"/>
      <c r="D433" s="32"/>
      <c r="E433" s="29"/>
      <c r="F433" s="29"/>
      <c r="G433" s="29"/>
      <c r="H433" s="29"/>
      <c r="I433" s="29"/>
      <c r="J433" s="29"/>
      <c r="K433" s="29"/>
      <c r="L433" s="29"/>
      <c r="M433" s="29"/>
      <c r="N433" s="29"/>
      <c r="O433" s="29"/>
      <c r="P433" s="29"/>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row>
    <row r="434" spans="3:81">
      <c r="C434" s="28"/>
      <c r="D434" s="32"/>
      <c r="E434" s="29"/>
      <c r="F434" s="29"/>
      <c r="G434" s="29"/>
      <c r="H434" s="29"/>
      <c r="I434" s="29"/>
      <c r="J434" s="29"/>
      <c r="K434" s="29"/>
      <c r="L434" s="29"/>
      <c r="M434" s="29"/>
      <c r="N434" s="29"/>
      <c r="O434" s="29"/>
      <c r="P434" s="29"/>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row>
    <row r="435" spans="3:81">
      <c r="C435" s="28"/>
      <c r="D435" s="32"/>
      <c r="E435" s="29"/>
      <c r="F435" s="29"/>
      <c r="G435" s="29"/>
      <c r="H435" s="29"/>
      <c r="I435" s="29"/>
      <c r="J435" s="29"/>
      <c r="K435" s="29"/>
      <c r="L435" s="29"/>
      <c r="M435" s="29"/>
      <c r="N435" s="29"/>
      <c r="O435" s="29"/>
      <c r="P435" s="29"/>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row>
    <row r="436" spans="3:81">
      <c r="C436" s="28"/>
      <c r="D436" s="32"/>
      <c r="E436" s="29"/>
      <c r="F436" s="29"/>
      <c r="G436" s="29"/>
      <c r="H436" s="29"/>
      <c r="I436" s="29"/>
      <c r="J436" s="29"/>
      <c r="K436" s="29"/>
      <c r="L436" s="29"/>
      <c r="M436" s="29"/>
      <c r="N436" s="29"/>
      <c r="O436" s="29"/>
      <c r="P436" s="29"/>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row>
    <row r="437" spans="3:81">
      <c r="C437" s="28"/>
      <c r="D437" s="32"/>
      <c r="E437" s="29"/>
      <c r="F437" s="29"/>
      <c r="G437" s="29"/>
      <c r="H437" s="29"/>
      <c r="I437" s="29"/>
      <c r="J437" s="29"/>
      <c r="K437" s="29"/>
      <c r="L437" s="29"/>
      <c r="M437" s="29"/>
      <c r="N437" s="29"/>
      <c r="O437" s="29"/>
      <c r="P437" s="29"/>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row>
    <row r="438" spans="3:81">
      <c r="C438" s="28"/>
      <c r="D438" s="32"/>
      <c r="E438" s="29"/>
      <c r="F438" s="29"/>
      <c r="G438" s="29"/>
      <c r="H438" s="29"/>
      <c r="I438" s="29"/>
      <c r="J438" s="29"/>
      <c r="K438" s="29"/>
      <c r="L438" s="29"/>
      <c r="M438" s="29"/>
      <c r="N438" s="29"/>
      <c r="O438" s="29"/>
      <c r="P438" s="29"/>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row>
    <row r="439" spans="3:81">
      <c r="C439" s="28"/>
      <c r="D439" s="32"/>
      <c r="E439" s="29"/>
      <c r="F439" s="29"/>
      <c r="G439" s="29"/>
      <c r="H439" s="29"/>
      <c r="I439" s="29"/>
      <c r="J439" s="29"/>
      <c r="K439" s="29"/>
      <c r="L439" s="29"/>
      <c r="M439" s="29"/>
      <c r="N439" s="29"/>
      <c r="O439" s="29"/>
      <c r="P439" s="29"/>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row>
    <row r="440" spans="3:81">
      <c r="C440" s="28"/>
      <c r="D440" s="32"/>
      <c r="E440" s="29"/>
      <c r="F440" s="29"/>
      <c r="G440" s="29"/>
      <c r="H440" s="29"/>
      <c r="I440" s="29"/>
      <c r="J440" s="29"/>
      <c r="K440" s="29"/>
      <c r="L440" s="29"/>
      <c r="M440" s="29"/>
      <c r="N440" s="29"/>
      <c r="O440" s="29"/>
      <c r="P440" s="29"/>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row>
    <row r="441" spans="3:81">
      <c r="C441" s="28"/>
      <c r="D441" s="32"/>
      <c r="E441" s="29"/>
      <c r="F441" s="29"/>
      <c r="G441" s="29"/>
      <c r="H441" s="29"/>
      <c r="I441" s="29"/>
      <c r="J441" s="29"/>
      <c r="K441" s="29"/>
      <c r="L441" s="29"/>
      <c r="M441" s="29"/>
      <c r="N441" s="29"/>
      <c r="O441" s="29"/>
      <c r="P441" s="29"/>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row>
    <row r="442" spans="3:81">
      <c r="C442" s="28"/>
      <c r="D442" s="32"/>
      <c r="E442" s="29"/>
      <c r="F442" s="29"/>
      <c r="G442" s="29"/>
      <c r="H442" s="29"/>
      <c r="I442" s="29"/>
      <c r="J442" s="29"/>
      <c r="K442" s="29"/>
      <c r="L442" s="29"/>
      <c r="M442" s="29"/>
      <c r="N442" s="29"/>
      <c r="O442" s="29"/>
      <c r="P442" s="29"/>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row>
    <row r="443" spans="3:81">
      <c r="C443" s="28"/>
      <c r="D443" s="32"/>
      <c r="E443" s="29"/>
      <c r="F443" s="29"/>
      <c r="G443" s="29"/>
      <c r="H443" s="29"/>
      <c r="I443" s="29"/>
      <c r="J443" s="29"/>
      <c r="K443" s="29"/>
      <c r="L443" s="29"/>
      <c r="M443" s="29"/>
      <c r="N443" s="29"/>
      <c r="O443" s="29"/>
      <c r="P443" s="29"/>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row>
    <row r="444" spans="3:81">
      <c r="C444" s="28"/>
      <c r="D444" s="32"/>
      <c r="E444" s="29"/>
      <c r="F444" s="29"/>
      <c r="G444" s="29"/>
      <c r="H444" s="29"/>
      <c r="I444" s="29"/>
      <c r="J444" s="29"/>
      <c r="K444" s="29"/>
      <c r="L444" s="29"/>
      <c r="M444" s="29"/>
      <c r="N444" s="29"/>
      <c r="O444" s="29"/>
      <c r="P444" s="29"/>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row>
    <row r="445" spans="3:81">
      <c r="C445" s="28"/>
      <c r="D445" s="32"/>
      <c r="E445" s="29"/>
      <c r="F445" s="29"/>
      <c r="G445" s="29"/>
      <c r="H445" s="29"/>
      <c r="I445" s="29"/>
      <c r="J445" s="29"/>
      <c r="K445" s="29"/>
      <c r="L445" s="29"/>
      <c r="M445" s="29"/>
      <c r="N445" s="29"/>
      <c r="O445" s="29"/>
      <c r="P445" s="29"/>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row>
    <row r="446" spans="3:81">
      <c r="C446" s="28"/>
      <c r="D446" s="32"/>
      <c r="E446" s="29"/>
      <c r="F446" s="29"/>
      <c r="G446" s="29"/>
      <c r="H446" s="29"/>
      <c r="I446" s="29"/>
      <c r="J446" s="29"/>
      <c r="K446" s="29"/>
      <c r="L446" s="29"/>
      <c r="M446" s="29"/>
      <c r="N446" s="29"/>
      <c r="O446" s="29"/>
      <c r="P446" s="29"/>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row>
    <row r="447" spans="3:81">
      <c r="C447" s="28"/>
      <c r="D447" s="32"/>
      <c r="E447" s="29"/>
      <c r="F447" s="29"/>
      <c r="G447" s="29"/>
      <c r="H447" s="29"/>
      <c r="I447" s="29"/>
      <c r="J447" s="29"/>
      <c r="K447" s="29"/>
      <c r="L447" s="29"/>
      <c r="M447" s="29"/>
      <c r="N447" s="29"/>
      <c r="O447" s="29"/>
      <c r="P447" s="29"/>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row>
    <row r="448" spans="3:81">
      <c r="C448" s="28"/>
      <c r="D448" s="32"/>
      <c r="E448" s="29"/>
      <c r="F448" s="29"/>
      <c r="G448" s="29"/>
      <c r="H448" s="29"/>
      <c r="I448" s="29"/>
      <c r="J448" s="29"/>
      <c r="K448" s="29"/>
      <c r="L448" s="29"/>
      <c r="M448" s="29"/>
      <c r="N448" s="29"/>
      <c r="O448" s="29"/>
      <c r="P448" s="2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row>
    <row r="449" spans="3:81">
      <c r="C449" s="28"/>
      <c r="D449" s="32"/>
      <c r="E449" s="29"/>
      <c r="F449" s="29"/>
      <c r="G449" s="29"/>
      <c r="H449" s="29"/>
      <c r="I449" s="29"/>
      <c r="J449" s="29"/>
      <c r="K449" s="29"/>
      <c r="L449" s="29"/>
      <c r="M449" s="29"/>
      <c r="N449" s="29"/>
      <c r="O449" s="29"/>
      <c r="P449" s="2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row>
    <row r="450" spans="3:81">
      <c r="C450" s="28"/>
      <c r="D450" s="32"/>
      <c r="E450" s="29"/>
      <c r="F450" s="29"/>
      <c r="G450" s="29"/>
      <c r="H450" s="29"/>
      <c r="I450" s="29"/>
      <c r="J450" s="29"/>
      <c r="K450" s="29"/>
      <c r="L450" s="29"/>
      <c r="M450" s="29"/>
      <c r="N450" s="29"/>
      <c r="O450" s="29"/>
      <c r="P450" s="2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row>
    <row r="451" spans="3:81">
      <c r="C451" s="28"/>
      <c r="D451" s="32"/>
      <c r="E451" s="29"/>
      <c r="F451" s="29"/>
      <c r="G451" s="29"/>
      <c r="H451" s="29"/>
      <c r="I451" s="29"/>
      <c r="J451" s="29"/>
      <c r="K451" s="29"/>
      <c r="L451" s="29"/>
      <c r="M451" s="29"/>
      <c r="N451" s="29"/>
      <c r="O451" s="29"/>
      <c r="P451" s="2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row>
    <row r="452" spans="3:81">
      <c r="C452" s="28"/>
      <c r="D452" s="32"/>
      <c r="E452" s="29"/>
      <c r="F452" s="29"/>
      <c r="G452" s="29"/>
      <c r="H452" s="29"/>
      <c r="I452" s="29"/>
      <c r="J452" s="29"/>
      <c r="K452" s="29"/>
      <c r="L452" s="29"/>
      <c r="M452" s="29"/>
      <c r="N452" s="29"/>
      <c r="O452" s="29"/>
      <c r="P452" s="2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row>
    <row r="453" spans="3:81">
      <c r="C453" s="28"/>
      <c r="D453" s="32"/>
      <c r="E453" s="29"/>
      <c r="F453" s="29"/>
      <c r="G453" s="29"/>
      <c r="H453" s="29"/>
      <c r="I453" s="29"/>
      <c r="J453" s="29"/>
      <c r="K453" s="29"/>
      <c r="L453" s="29"/>
      <c r="M453" s="29"/>
      <c r="N453" s="29"/>
      <c r="O453" s="29"/>
      <c r="P453" s="2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row>
    <row r="454" spans="3:81">
      <c r="C454" s="28"/>
      <c r="D454" s="32"/>
      <c r="E454" s="29"/>
      <c r="F454" s="29"/>
      <c r="G454" s="29"/>
      <c r="H454" s="29"/>
      <c r="I454" s="29"/>
      <c r="J454" s="29"/>
      <c r="K454" s="29"/>
      <c r="L454" s="29"/>
      <c r="M454" s="29"/>
      <c r="N454" s="29"/>
      <c r="O454" s="29"/>
      <c r="P454" s="2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row>
    <row r="455" spans="3:81">
      <c r="C455" s="28"/>
      <c r="D455" s="32"/>
      <c r="E455" s="29"/>
      <c r="F455" s="29"/>
      <c r="G455" s="29"/>
      <c r="H455" s="29"/>
      <c r="I455" s="29"/>
      <c r="J455" s="29"/>
      <c r="K455" s="29"/>
      <c r="L455" s="29"/>
      <c r="M455" s="29"/>
      <c r="N455" s="29"/>
      <c r="O455" s="29"/>
      <c r="P455" s="2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row>
    <row r="456" spans="3:81">
      <c r="C456" s="28"/>
      <c r="D456" s="32"/>
      <c r="E456" s="29"/>
      <c r="F456" s="29"/>
      <c r="G456" s="29"/>
      <c r="H456" s="29"/>
      <c r="I456" s="29"/>
      <c r="J456" s="29"/>
      <c r="K456" s="29"/>
      <c r="L456" s="29"/>
      <c r="M456" s="29"/>
      <c r="N456" s="29"/>
      <c r="O456" s="29"/>
      <c r="P456" s="2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row>
    <row r="457" spans="3:81">
      <c r="C457" s="28"/>
      <c r="D457" s="32"/>
      <c r="E457" s="29"/>
      <c r="F457" s="29"/>
      <c r="G457" s="29"/>
      <c r="H457" s="29"/>
      <c r="I457" s="29"/>
      <c r="J457" s="29"/>
      <c r="K457" s="29"/>
      <c r="L457" s="29"/>
      <c r="M457" s="29"/>
      <c r="N457" s="29"/>
      <c r="O457" s="29"/>
      <c r="P457" s="2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row>
    <row r="458" spans="3:81">
      <c r="C458" s="28"/>
      <c r="D458" s="32"/>
      <c r="E458" s="29"/>
      <c r="F458" s="29"/>
      <c r="G458" s="29"/>
      <c r="H458" s="29"/>
      <c r="I458" s="29"/>
      <c r="J458" s="29"/>
      <c r="K458" s="29"/>
      <c r="L458" s="29"/>
      <c r="M458" s="29"/>
      <c r="N458" s="29"/>
      <c r="O458" s="29"/>
      <c r="P458" s="2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row>
    <row r="459" spans="3:81">
      <c r="C459" s="28"/>
      <c r="D459" s="32"/>
      <c r="E459" s="29"/>
      <c r="F459" s="29"/>
      <c r="G459" s="29"/>
      <c r="H459" s="29"/>
      <c r="I459" s="29"/>
      <c r="J459" s="29"/>
      <c r="K459" s="29"/>
      <c r="L459" s="29"/>
      <c r="M459" s="29"/>
      <c r="N459" s="29"/>
      <c r="O459" s="29"/>
      <c r="P459" s="2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row>
    <row r="460" spans="3:81">
      <c r="C460" s="28"/>
      <c r="D460" s="32"/>
      <c r="E460" s="29"/>
      <c r="F460" s="29"/>
      <c r="G460" s="29"/>
      <c r="H460" s="29"/>
      <c r="I460" s="29"/>
      <c r="J460" s="29"/>
      <c r="K460" s="29"/>
      <c r="L460" s="29"/>
      <c r="M460" s="29"/>
      <c r="N460" s="29"/>
      <c r="O460" s="29"/>
      <c r="P460" s="2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row>
    <row r="461" spans="3:81">
      <c r="C461" s="28"/>
      <c r="D461" s="32"/>
      <c r="E461" s="29"/>
      <c r="F461" s="29"/>
      <c r="G461" s="29"/>
      <c r="H461" s="29"/>
      <c r="I461" s="29"/>
      <c r="J461" s="29"/>
      <c r="K461" s="29"/>
      <c r="L461" s="29"/>
      <c r="M461" s="29"/>
      <c r="N461" s="29"/>
      <c r="O461" s="29"/>
      <c r="P461" s="2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row>
    <row r="462" spans="3:81">
      <c r="C462" s="28"/>
      <c r="D462" s="32"/>
      <c r="E462" s="29"/>
      <c r="F462" s="29"/>
      <c r="G462" s="29"/>
      <c r="H462" s="29"/>
      <c r="I462" s="29"/>
      <c r="J462" s="29"/>
      <c r="K462" s="29"/>
      <c r="L462" s="29"/>
      <c r="M462" s="29"/>
      <c r="N462" s="29"/>
      <c r="O462" s="29"/>
      <c r="P462" s="2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row>
    <row r="463" spans="3:81">
      <c r="C463" s="28"/>
      <c r="D463" s="32"/>
      <c r="E463" s="29"/>
      <c r="F463" s="29"/>
      <c r="G463" s="29"/>
      <c r="H463" s="29"/>
      <c r="I463" s="29"/>
      <c r="J463" s="29"/>
      <c r="K463" s="29"/>
      <c r="L463" s="29"/>
      <c r="M463" s="29"/>
      <c r="N463" s="29"/>
      <c r="O463" s="29"/>
      <c r="P463" s="2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row>
    <row r="464" spans="3:81">
      <c r="C464" s="28"/>
      <c r="D464" s="32"/>
      <c r="E464" s="29"/>
      <c r="F464" s="29"/>
      <c r="G464" s="29"/>
      <c r="H464" s="29"/>
      <c r="I464" s="29"/>
      <c r="J464" s="29"/>
      <c r="K464" s="29"/>
      <c r="L464" s="29"/>
      <c r="M464" s="29"/>
      <c r="N464" s="29"/>
      <c r="O464" s="29"/>
      <c r="P464" s="2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row>
    <row r="465" spans="3:81">
      <c r="C465" s="28"/>
      <c r="D465" s="32"/>
      <c r="E465" s="29"/>
      <c r="F465" s="29"/>
      <c r="G465" s="29"/>
      <c r="H465" s="29"/>
      <c r="I465" s="29"/>
      <c r="J465" s="29"/>
      <c r="K465" s="29"/>
      <c r="L465" s="29"/>
      <c r="M465" s="29"/>
      <c r="N465" s="29"/>
      <c r="O465" s="29"/>
      <c r="P465" s="2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row>
    <row r="466" spans="3:81">
      <c r="C466" s="28"/>
      <c r="D466" s="32"/>
      <c r="E466" s="29"/>
      <c r="F466" s="29"/>
      <c r="G466" s="29"/>
      <c r="H466" s="29"/>
      <c r="I466" s="29"/>
      <c r="J466" s="29"/>
      <c r="K466" s="29"/>
      <c r="L466" s="29"/>
      <c r="M466" s="29"/>
      <c r="N466" s="29"/>
      <c r="O466" s="29"/>
      <c r="P466" s="2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row>
    <row r="467" spans="3:81">
      <c r="C467" s="28"/>
      <c r="D467" s="32"/>
      <c r="E467" s="29"/>
      <c r="F467" s="29"/>
      <c r="G467" s="29"/>
      <c r="H467" s="29"/>
      <c r="I467" s="29"/>
      <c r="J467" s="29"/>
      <c r="K467" s="29"/>
      <c r="L467" s="29"/>
      <c r="M467" s="29"/>
      <c r="N467" s="29"/>
      <c r="O467" s="29"/>
      <c r="P467" s="2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row>
    <row r="468" spans="3:81">
      <c r="C468" s="28"/>
      <c r="D468" s="32"/>
      <c r="E468" s="29"/>
      <c r="F468" s="29"/>
      <c r="G468" s="29"/>
      <c r="H468" s="29"/>
      <c r="I468" s="29"/>
      <c r="J468" s="29"/>
      <c r="K468" s="29"/>
      <c r="L468" s="29"/>
      <c r="M468" s="29"/>
      <c r="N468" s="29"/>
      <c r="O468" s="29"/>
      <c r="P468" s="29"/>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row>
    <row r="469" spans="3:81">
      <c r="C469" s="28"/>
      <c r="D469" s="32"/>
      <c r="E469" s="29"/>
      <c r="F469" s="29"/>
      <c r="G469" s="29"/>
      <c r="H469" s="29"/>
      <c r="I469" s="29"/>
      <c r="J469" s="29"/>
      <c r="K469" s="29"/>
      <c r="L469" s="29"/>
      <c r="M469" s="29"/>
      <c r="N469" s="29"/>
      <c r="O469" s="29"/>
      <c r="P469" s="29"/>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row>
    <row r="470" spans="3:81">
      <c r="C470" s="28"/>
      <c r="D470" s="32"/>
      <c r="E470" s="29"/>
      <c r="F470" s="29"/>
      <c r="G470" s="29"/>
      <c r="H470" s="29"/>
      <c r="I470" s="29"/>
      <c r="J470" s="29"/>
      <c r="K470" s="29"/>
      <c r="L470" s="29"/>
      <c r="M470" s="29"/>
      <c r="N470" s="29"/>
      <c r="O470" s="29"/>
      <c r="P470" s="29"/>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row>
    <row r="471" spans="3:81">
      <c r="C471" s="28"/>
      <c r="D471" s="32"/>
      <c r="E471" s="29"/>
      <c r="F471" s="29"/>
      <c r="G471" s="29"/>
      <c r="H471" s="29"/>
      <c r="I471" s="29"/>
      <c r="J471" s="29"/>
      <c r="K471" s="29"/>
      <c r="L471" s="29"/>
      <c r="M471" s="29"/>
      <c r="N471" s="29"/>
      <c r="O471" s="29"/>
      <c r="P471" s="29"/>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row>
    <row r="472" spans="3:81">
      <c r="C472" s="28"/>
      <c r="D472" s="32"/>
      <c r="E472" s="29"/>
      <c r="F472" s="29"/>
      <c r="G472" s="29"/>
      <c r="H472" s="29"/>
      <c r="I472" s="29"/>
      <c r="J472" s="29"/>
      <c r="K472" s="29"/>
      <c r="L472" s="29"/>
      <c r="M472" s="29"/>
      <c r="N472" s="29"/>
      <c r="O472" s="29"/>
      <c r="P472" s="29"/>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row>
    <row r="473" spans="3:81">
      <c r="C473" s="28"/>
      <c r="D473" s="32"/>
      <c r="E473" s="29"/>
      <c r="F473" s="29"/>
      <c r="G473" s="29"/>
      <c r="H473" s="29"/>
      <c r="I473" s="29"/>
      <c r="J473" s="29"/>
      <c r="K473" s="29"/>
      <c r="L473" s="29"/>
      <c r="M473" s="29"/>
      <c r="N473" s="29"/>
      <c r="O473" s="29"/>
      <c r="P473" s="29"/>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row>
    <row r="474" spans="3:81">
      <c r="C474" s="28"/>
      <c r="D474" s="32"/>
      <c r="E474" s="29"/>
      <c r="F474" s="29"/>
      <c r="G474" s="29"/>
      <c r="H474" s="29"/>
      <c r="I474" s="29"/>
      <c r="J474" s="29"/>
      <c r="K474" s="29"/>
      <c r="L474" s="29"/>
      <c r="M474" s="29"/>
      <c r="N474" s="29"/>
      <c r="O474" s="29"/>
      <c r="P474" s="29"/>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row>
    <row r="475" spans="3:81">
      <c r="C475" s="28"/>
      <c r="D475" s="32"/>
      <c r="E475" s="29"/>
      <c r="F475" s="29"/>
      <c r="G475" s="29"/>
      <c r="H475" s="29"/>
      <c r="I475" s="29"/>
      <c r="J475" s="29"/>
      <c r="K475" s="29"/>
      <c r="L475" s="29"/>
      <c r="M475" s="29"/>
      <c r="N475" s="29"/>
      <c r="O475" s="29"/>
      <c r="P475" s="29"/>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row>
    <row r="476" spans="3:81">
      <c r="C476" s="28"/>
      <c r="D476" s="32"/>
      <c r="E476" s="29"/>
      <c r="F476" s="29"/>
      <c r="G476" s="29"/>
      <c r="H476" s="29"/>
      <c r="I476" s="29"/>
      <c r="J476" s="29"/>
      <c r="K476" s="29"/>
      <c r="L476" s="29"/>
      <c r="M476" s="29"/>
      <c r="N476" s="29"/>
      <c r="O476" s="29"/>
      <c r="P476" s="29"/>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row>
    <row r="477" spans="3:81">
      <c r="C477" s="28"/>
      <c r="D477" s="32"/>
      <c r="E477" s="29"/>
      <c r="F477" s="29"/>
      <c r="G477" s="29"/>
      <c r="H477" s="29"/>
      <c r="I477" s="29"/>
      <c r="J477" s="29"/>
      <c r="K477" s="29"/>
      <c r="L477" s="29"/>
      <c r="M477" s="29"/>
      <c r="N477" s="29"/>
      <c r="O477" s="29"/>
      <c r="P477" s="29"/>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row>
    <row r="478" spans="3:81">
      <c r="C478" s="28"/>
      <c r="D478" s="32"/>
      <c r="E478" s="29"/>
      <c r="F478" s="29"/>
      <c r="G478" s="29"/>
      <c r="H478" s="29"/>
      <c r="I478" s="29"/>
      <c r="J478" s="29"/>
      <c r="K478" s="29"/>
      <c r="L478" s="29"/>
      <c r="M478" s="29"/>
      <c r="N478" s="29"/>
      <c r="O478" s="29"/>
      <c r="P478" s="29"/>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row>
    <row r="479" spans="3:81">
      <c r="C479" s="28"/>
      <c r="D479" s="32"/>
      <c r="E479" s="29"/>
      <c r="F479" s="29"/>
      <c r="G479" s="29"/>
      <c r="H479" s="29"/>
      <c r="I479" s="29"/>
      <c r="J479" s="29"/>
      <c r="K479" s="29"/>
      <c r="L479" s="29"/>
      <c r="M479" s="29"/>
      <c r="N479" s="29"/>
      <c r="O479" s="29"/>
      <c r="P479" s="29"/>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row>
    <row r="480" spans="3:81">
      <c r="C480" s="28"/>
      <c r="D480" s="32"/>
      <c r="E480" s="29"/>
      <c r="F480" s="29"/>
      <c r="G480" s="29"/>
      <c r="H480" s="29"/>
      <c r="I480" s="29"/>
      <c r="J480" s="29"/>
      <c r="K480" s="29"/>
      <c r="L480" s="29"/>
      <c r="M480" s="29"/>
      <c r="N480" s="29"/>
      <c r="O480" s="29"/>
      <c r="P480" s="29"/>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row>
    <row r="481" spans="3:81">
      <c r="C481" s="28"/>
      <c r="D481" s="32"/>
      <c r="E481" s="29"/>
      <c r="F481" s="29"/>
      <c r="G481" s="29"/>
      <c r="H481" s="29"/>
      <c r="I481" s="29"/>
      <c r="J481" s="29"/>
      <c r="K481" s="29"/>
      <c r="L481" s="29"/>
      <c r="M481" s="29"/>
      <c r="N481" s="29"/>
      <c r="O481" s="29"/>
      <c r="P481" s="29"/>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row>
    <row r="482" spans="3:81">
      <c r="C482" s="28"/>
      <c r="D482" s="32"/>
      <c r="E482" s="29"/>
      <c r="F482" s="29"/>
      <c r="G482" s="29"/>
      <c r="H482" s="29"/>
      <c r="I482" s="29"/>
      <c r="J482" s="29"/>
      <c r="K482" s="29"/>
      <c r="L482" s="29"/>
      <c r="M482" s="29"/>
      <c r="N482" s="29"/>
      <c r="O482" s="29"/>
      <c r="P482" s="29"/>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row>
    <row r="483" spans="3:81">
      <c r="C483" s="28"/>
      <c r="D483" s="32"/>
      <c r="E483" s="29"/>
      <c r="F483" s="29"/>
      <c r="G483" s="29"/>
      <c r="H483" s="29"/>
      <c r="I483" s="29"/>
      <c r="J483" s="29"/>
      <c r="K483" s="29"/>
      <c r="L483" s="29"/>
      <c r="M483" s="29"/>
      <c r="N483" s="29"/>
      <c r="O483" s="29"/>
      <c r="P483" s="29"/>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row>
    <row r="484" spans="3:81">
      <c r="C484" s="28"/>
      <c r="D484" s="32"/>
      <c r="E484" s="29"/>
      <c r="F484" s="29"/>
      <c r="G484" s="29"/>
      <c r="H484" s="29"/>
      <c r="I484" s="29"/>
      <c r="J484" s="29"/>
      <c r="K484" s="29"/>
      <c r="L484" s="29"/>
      <c r="M484" s="29"/>
      <c r="N484" s="29"/>
      <c r="O484" s="29"/>
      <c r="P484" s="29"/>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row>
    <row r="485" spans="3:81">
      <c r="C485" s="28"/>
      <c r="D485" s="32"/>
      <c r="E485" s="29"/>
      <c r="F485" s="29"/>
      <c r="G485" s="29"/>
      <c r="H485" s="29"/>
      <c r="I485" s="29"/>
      <c r="J485" s="29"/>
      <c r="K485" s="29"/>
      <c r="L485" s="29"/>
      <c r="M485" s="29"/>
      <c r="N485" s="29"/>
      <c r="O485" s="29"/>
      <c r="P485" s="29"/>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row>
    <row r="486" spans="3:81">
      <c r="C486" s="28"/>
      <c r="D486" s="32"/>
      <c r="E486" s="29"/>
      <c r="F486" s="29"/>
      <c r="G486" s="29"/>
      <c r="H486" s="29"/>
      <c r="I486" s="29"/>
      <c r="J486" s="29"/>
      <c r="K486" s="29"/>
      <c r="L486" s="29"/>
      <c r="M486" s="29"/>
      <c r="N486" s="29"/>
      <c r="O486" s="29"/>
      <c r="P486" s="29"/>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row>
    <row r="487" spans="3:81">
      <c r="C487" s="28"/>
      <c r="D487" s="32"/>
      <c r="E487" s="29"/>
      <c r="F487" s="29"/>
      <c r="G487" s="29"/>
      <c r="H487" s="29"/>
      <c r="I487" s="29"/>
      <c r="J487" s="29"/>
      <c r="K487" s="29"/>
      <c r="L487" s="29"/>
      <c r="M487" s="29"/>
      <c r="N487" s="29"/>
      <c r="O487" s="29"/>
      <c r="P487" s="29"/>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row>
    <row r="488" spans="3:81">
      <c r="C488" s="28"/>
      <c r="D488" s="32"/>
      <c r="E488" s="29"/>
      <c r="F488" s="29"/>
      <c r="G488" s="29"/>
      <c r="H488" s="29"/>
      <c r="I488" s="29"/>
      <c r="J488" s="29"/>
      <c r="K488" s="29"/>
      <c r="L488" s="29"/>
      <c r="M488" s="29"/>
      <c r="N488" s="29"/>
      <c r="O488" s="29"/>
      <c r="P488" s="29"/>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row>
    <row r="489" spans="3:81">
      <c r="C489" s="28"/>
      <c r="D489" s="32"/>
      <c r="E489" s="29"/>
      <c r="F489" s="29"/>
      <c r="G489" s="29"/>
      <c r="H489" s="29"/>
      <c r="I489" s="29"/>
      <c r="J489" s="29"/>
      <c r="K489" s="29"/>
      <c r="L489" s="29"/>
      <c r="M489" s="29"/>
      <c r="N489" s="29"/>
      <c r="O489" s="29"/>
      <c r="P489" s="29"/>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row>
    <row r="490" spans="3:81">
      <c r="C490" s="28"/>
      <c r="D490" s="32"/>
      <c r="E490" s="29"/>
      <c r="F490" s="29"/>
      <c r="G490" s="29"/>
      <c r="H490" s="29"/>
      <c r="I490" s="29"/>
      <c r="J490" s="29"/>
      <c r="K490" s="29"/>
      <c r="L490" s="29"/>
      <c r="M490" s="29"/>
      <c r="N490" s="29"/>
      <c r="O490" s="29"/>
      <c r="P490" s="29"/>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row>
    <row r="491" spans="3:81">
      <c r="C491" s="28"/>
      <c r="D491" s="32"/>
      <c r="E491" s="29"/>
      <c r="F491" s="29"/>
      <c r="G491" s="29"/>
      <c r="H491" s="29"/>
      <c r="I491" s="29"/>
      <c r="J491" s="29"/>
      <c r="K491" s="29"/>
      <c r="L491" s="29"/>
      <c r="M491" s="29"/>
      <c r="N491" s="29"/>
      <c r="O491" s="29"/>
      <c r="P491" s="29"/>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row>
    <row r="492" spans="3:81">
      <c r="C492" s="28"/>
      <c r="D492" s="32"/>
      <c r="E492" s="29"/>
      <c r="F492" s="29"/>
      <c r="G492" s="29"/>
      <c r="H492" s="29"/>
      <c r="I492" s="29"/>
      <c r="J492" s="29"/>
      <c r="K492" s="29"/>
      <c r="L492" s="29"/>
      <c r="M492" s="29"/>
      <c r="N492" s="29"/>
      <c r="O492" s="29"/>
      <c r="P492" s="29"/>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row>
    <row r="493" spans="3:81">
      <c r="C493" s="28"/>
      <c r="D493" s="32"/>
      <c r="E493" s="29"/>
      <c r="F493" s="29"/>
      <c r="G493" s="29"/>
      <c r="H493" s="29"/>
      <c r="I493" s="29"/>
      <c r="J493" s="29"/>
      <c r="K493" s="29"/>
      <c r="L493" s="29"/>
      <c r="M493" s="29"/>
      <c r="N493" s="29"/>
      <c r="O493" s="29"/>
      <c r="P493" s="29"/>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row>
    <row r="494" spans="3:81">
      <c r="C494" s="28"/>
      <c r="D494" s="32"/>
      <c r="E494" s="29"/>
      <c r="F494" s="29"/>
      <c r="G494" s="29"/>
      <c r="H494" s="29"/>
      <c r="I494" s="29"/>
      <c r="J494" s="29"/>
      <c r="K494" s="29"/>
      <c r="L494" s="29"/>
      <c r="M494" s="29"/>
      <c r="N494" s="29"/>
      <c r="O494" s="29"/>
      <c r="P494" s="29"/>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row>
    <row r="495" spans="3:81">
      <c r="C495" s="28"/>
      <c r="D495" s="32"/>
      <c r="E495" s="29"/>
      <c r="F495" s="29"/>
      <c r="G495" s="29"/>
      <c r="H495" s="29"/>
      <c r="I495" s="29"/>
      <c r="J495" s="29"/>
      <c r="K495" s="29"/>
      <c r="L495" s="29"/>
      <c r="M495" s="29"/>
      <c r="N495" s="29"/>
      <c r="O495" s="29"/>
      <c r="P495" s="29"/>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row>
    <row r="496" spans="3:81">
      <c r="C496" s="28"/>
      <c r="D496" s="32"/>
      <c r="E496" s="29"/>
      <c r="F496" s="29"/>
      <c r="G496" s="29"/>
      <c r="H496" s="29"/>
      <c r="I496" s="29"/>
      <c r="J496" s="29"/>
      <c r="K496" s="29"/>
      <c r="L496" s="29"/>
      <c r="M496" s="29"/>
      <c r="N496" s="29"/>
      <c r="O496" s="29"/>
      <c r="P496" s="29"/>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row>
    <row r="497" spans="3:81">
      <c r="C497" s="28"/>
      <c r="D497" s="32"/>
      <c r="E497" s="29"/>
      <c r="F497" s="29"/>
      <c r="G497" s="29"/>
      <c r="H497" s="29"/>
      <c r="I497" s="29"/>
      <c r="J497" s="29"/>
      <c r="K497" s="29"/>
      <c r="L497" s="29"/>
      <c r="M497" s="29"/>
      <c r="N497" s="29"/>
      <c r="O497" s="29"/>
      <c r="P497" s="29"/>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row>
    <row r="498" spans="3:81">
      <c r="C498" s="28"/>
      <c r="D498" s="32"/>
      <c r="E498" s="29"/>
      <c r="F498" s="29"/>
      <c r="G498" s="29"/>
      <c r="H498" s="29"/>
      <c r="I498" s="29"/>
      <c r="J498" s="29"/>
      <c r="K498" s="29"/>
      <c r="L498" s="29"/>
      <c r="M498" s="29"/>
      <c r="N498" s="29"/>
      <c r="O498" s="29"/>
      <c r="P498" s="29"/>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row>
    <row r="499" spans="3:81">
      <c r="C499" s="28"/>
      <c r="D499" s="32"/>
      <c r="E499" s="29"/>
      <c r="F499" s="29"/>
      <c r="G499" s="29"/>
      <c r="H499" s="29"/>
      <c r="I499" s="29"/>
      <c r="J499" s="29"/>
      <c r="K499" s="29"/>
      <c r="L499" s="29"/>
      <c r="M499" s="29"/>
      <c r="N499" s="29"/>
      <c r="O499" s="29"/>
      <c r="P499" s="29"/>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row>
    <row r="500" spans="3:81">
      <c r="C500" s="28"/>
      <c r="D500" s="32"/>
      <c r="E500" s="29"/>
      <c r="F500" s="29"/>
      <c r="G500" s="29"/>
      <c r="H500" s="29"/>
      <c r="I500" s="29"/>
      <c r="J500" s="29"/>
      <c r="K500" s="29"/>
      <c r="L500" s="29"/>
      <c r="M500" s="29"/>
      <c r="N500" s="29"/>
      <c r="O500" s="29"/>
      <c r="P500" s="29"/>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row>
    <row r="501" spans="3:81">
      <c r="C501" s="28"/>
      <c r="D501" s="32"/>
      <c r="E501" s="29"/>
      <c r="F501" s="29"/>
      <c r="G501" s="29"/>
      <c r="H501" s="29"/>
      <c r="I501" s="29"/>
      <c r="J501" s="29"/>
      <c r="K501" s="29"/>
      <c r="L501" s="29"/>
      <c r="M501" s="29"/>
      <c r="N501" s="29"/>
      <c r="O501" s="29"/>
      <c r="P501" s="29"/>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row>
    <row r="502" spans="3:81">
      <c r="C502" s="28"/>
      <c r="D502" s="32"/>
      <c r="E502" s="29"/>
      <c r="F502" s="29"/>
      <c r="G502" s="29"/>
      <c r="H502" s="29"/>
      <c r="I502" s="29"/>
      <c r="J502" s="29"/>
      <c r="K502" s="29"/>
      <c r="L502" s="29"/>
      <c r="M502" s="29"/>
      <c r="N502" s="29"/>
      <c r="O502" s="29"/>
      <c r="P502" s="29"/>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row>
    <row r="503" spans="3:81">
      <c r="C503" s="28"/>
      <c r="D503" s="32"/>
      <c r="E503" s="29"/>
      <c r="F503" s="29"/>
      <c r="G503" s="29"/>
      <c r="H503" s="29"/>
      <c r="I503" s="29"/>
      <c r="J503" s="29"/>
      <c r="K503" s="29"/>
      <c r="L503" s="29"/>
      <c r="M503" s="29"/>
      <c r="N503" s="29"/>
      <c r="O503" s="29"/>
      <c r="P503" s="29"/>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row>
    <row r="504" spans="3:81">
      <c r="C504" s="28"/>
      <c r="D504" s="32"/>
      <c r="E504" s="29"/>
      <c r="F504" s="29"/>
      <c r="G504" s="29"/>
      <c r="H504" s="29"/>
      <c r="I504" s="29"/>
      <c r="J504" s="29"/>
      <c r="K504" s="29"/>
      <c r="L504" s="29"/>
      <c r="M504" s="29"/>
      <c r="N504" s="29"/>
      <c r="O504" s="29"/>
      <c r="P504" s="29"/>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row>
    <row r="505" spans="3:81">
      <c r="C505" s="28"/>
      <c r="D505" s="32"/>
      <c r="E505" s="29"/>
      <c r="F505" s="29"/>
      <c r="G505" s="29"/>
      <c r="H505" s="29"/>
      <c r="I505" s="29"/>
      <c r="J505" s="29"/>
      <c r="K505" s="29"/>
      <c r="L505" s="29"/>
      <c r="M505" s="29"/>
      <c r="N505" s="29"/>
      <c r="O505" s="29"/>
      <c r="P505" s="29"/>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row>
    <row r="506" spans="3:81">
      <c r="C506" s="28"/>
      <c r="D506" s="32"/>
      <c r="E506" s="29"/>
      <c r="F506" s="29"/>
      <c r="G506" s="29"/>
      <c r="H506" s="29"/>
      <c r="I506" s="29"/>
      <c r="J506" s="29"/>
      <c r="K506" s="29"/>
      <c r="L506" s="29"/>
      <c r="M506" s="29"/>
      <c r="N506" s="29"/>
      <c r="O506" s="29"/>
      <c r="P506" s="29"/>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row>
    <row r="507" spans="3:81">
      <c r="C507" s="28"/>
      <c r="D507" s="32"/>
      <c r="E507" s="29"/>
      <c r="F507" s="29"/>
      <c r="G507" s="29"/>
      <c r="H507" s="29"/>
      <c r="I507" s="29"/>
      <c r="J507" s="29"/>
      <c r="K507" s="29"/>
      <c r="L507" s="29"/>
      <c r="M507" s="29"/>
      <c r="N507" s="29"/>
      <c r="O507" s="29"/>
      <c r="P507" s="29"/>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row>
    <row r="508" spans="3:81">
      <c r="C508" s="28"/>
      <c r="D508" s="32"/>
      <c r="E508" s="29"/>
      <c r="F508" s="29"/>
      <c r="G508" s="29"/>
      <c r="H508" s="29"/>
      <c r="I508" s="29"/>
      <c r="J508" s="29"/>
      <c r="K508" s="29"/>
      <c r="L508" s="29"/>
      <c r="M508" s="29"/>
      <c r="N508" s="29"/>
      <c r="O508" s="29"/>
      <c r="P508" s="29"/>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row>
    <row r="509" spans="3:81">
      <c r="C509" s="28"/>
      <c r="D509" s="32"/>
      <c r="E509" s="29"/>
      <c r="F509" s="29"/>
      <c r="G509" s="29"/>
      <c r="H509" s="29"/>
      <c r="I509" s="29"/>
      <c r="J509" s="29"/>
      <c r="K509" s="29"/>
      <c r="L509" s="29"/>
      <c r="M509" s="29"/>
      <c r="N509" s="29"/>
      <c r="O509" s="29"/>
      <c r="P509" s="29"/>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row>
    <row r="510" spans="3:81">
      <c r="C510" s="28"/>
      <c r="D510" s="32"/>
      <c r="E510" s="29"/>
      <c r="F510" s="29"/>
      <c r="G510" s="29"/>
      <c r="H510" s="29"/>
      <c r="I510" s="29"/>
      <c r="J510" s="29"/>
      <c r="K510" s="29"/>
      <c r="L510" s="29"/>
      <c r="M510" s="29"/>
      <c r="N510" s="29"/>
      <c r="O510" s="29"/>
      <c r="P510" s="29"/>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row>
    <row r="511" spans="3:81">
      <c r="C511" s="28"/>
      <c r="D511" s="32"/>
      <c r="E511" s="29"/>
      <c r="F511" s="29"/>
      <c r="G511" s="29"/>
      <c r="H511" s="29"/>
      <c r="I511" s="29"/>
      <c r="J511" s="29"/>
      <c r="K511" s="29"/>
      <c r="L511" s="29"/>
      <c r="M511" s="29"/>
      <c r="N511" s="29"/>
      <c r="O511" s="29"/>
      <c r="P511" s="29"/>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row>
    <row r="512" spans="3:81">
      <c r="C512" s="28"/>
      <c r="D512" s="32"/>
      <c r="E512" s="29"/>
      <c r="F512" s="29"/>
      <c r="G512" s="29"/>
      <c r="H512" s="29"/>
      <c r="I512" s="29"/>
      <c r="J512" s="29"/>
      <c r="K512" s="29"/>
      <c r="L512" s="29"/>
      <c r="M512" s="29"/>
      <c r="N512" s="29"/>
      <c r="O512" s="29"/>
      <c r="P512" s="29"/>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row>
    <row r="513" spans="3:81">
      <c r="C513" s="28"/>
      <c r="D513" s="32"/>
      <c r="E513" s="29"/>
      <c r="F513" s="29"/>
      <c r="G513" s="29"/>
      <c r="H513" s="29"/>
      <c r="I513" s="29"/>
      <c r="J513" s="29"/>
      <c r="K513" s="29"/>
      <c r="L513" s="29"/>
      <c r="M513" s="29"/>
      <c r="N513" s="29"/>
      <c r="O513" s="29"/>
      <c r="P513" s="29"/>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row>
    <row r="514" spans="3:81">
      <c r="C514" s="28"/>
      <c r="D514" s="32"/>
      <c r="E514" s="29"/>
      <c r="F514" s="29"/>
      <c r="G514" s="29"/>
      <c r="H514" s="29"/>
      <c r="I514" s="29"/>
      <c r="J514" s="29"/>
      <c r="K514" s="29"/>
      <c r="L514" s="29"/>
      <c r="M514" s="29"/>
      <c r="N514" s="29"/>
      <c r="O514" s="29"/>
      <c r="P514" s="29"/>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row>
    <row r="515" spans="3:81">
      <c r="C515" s="28"/>
      <c r="D515" s="32"/>
      <c r="E515" s="29"/>
      <c r="F515" s="29"/>
      <c r="G515" s="29"/>
      <c r="H515" s="29"/>
      <c r="I515" s="29"/>
      <c r="J515" s="29"/>
      <c r="K515" s="29"/>
      <c r="L515" s="29"/>
      <c r="M515" s="29"/>
      <c r="N515" s="29"/>
      <c r="O515" s="29"/>
      <c r="P515" s="29"/>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row>
    <row r="516" spans="3:81">
      <c r="C516" s="28"/>
      <c r="D516" s="32"/>
      <c r="E516" s="29"/>
      <c r="F516" s="29"/>
      <c r="G516" s="29"/>
      <c r="H516" s="29"/>
      <c r="I516" s="29"/>
      <c r="J516" s="29"/>
      <c r="K516" s="29"/>
      <c r="L516" s="29"/>
      <c r="M516" s="29"/>
      <c r="N516" s="29"/>
      <c r="O516" s="29"/>
      <c r="P516" s="29"/>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row>
    <row r="517" spans="3:81">
      <c r="C517" s="28"/>
      <c r="D517" s="32"/>
      <c r="E517" s="29"/>
      <c r="F517" s="29"/>
      <c r="G517" s="29"/>
      <c r="H517" s="29"/>
      <c r="I517" s="29"/>
      <c r="J517" s="29"/>
      <c r="K517" s="29"/>
      <c r="L517" s="29"/>
      <c r="M517" s="29"/>
      <c r="N517" s="29"/>
      <c r="O517" s="29"/>
      <c r="P517" s="29"/>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row>
    <row r="518" spans="3:81">
      <c r="C518" s="28"/>
      <c r="D518" s="32"/>
      <c r="E518" s="29"/>
      <c r="F518" s="29"/>
      <c r="G518" s="29"/>
      <c r="H518" s="29"/>
      <c r="I518" s="29"/>
      <c r="J518" s="29"/>
      <c r="K518" s="29"/>
      <c r="L518" s="29"/>
      <c r="M518" s="29"/>
      <c r="N518" s="29"/>
      <c r="O518" s="29"/>
      <c r="P518" s="2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row>
    <row r="519" spans="3:81">
      <c r="C519" s="28"/>
      <c r="D519" s="32"/>
      <c r="E519" s="29"/>
      <c r="F519" s="29"/>
      <c r="G519" s="29"/>
      <c r="H519" s="29"/>
      <c r="I519" s="29"/>
      <c r="J519" s="29"/>
      <c r="K519" s="29"/>
      <c r="L519" s="29"/>
      <c r="M519" s="29"/>
      <c r="N519" s="29"/>
      <c r="O519" s="29"/>
      <c r="P519" s="2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row>
    <row r="520" spans="3:81">
      <c r="C520" s="28"/>
      <c r="D520" s="32"/>
      <c r="E520" s="29"/>
      <c r="F520" s="29"/>
      <c r="G520" s="29"/>
      <c r="H520" s="29"/>
      <c r="I520" s="29"/>
      <c r="J520" s="29"/>
      <c r="K520" s="29"/>
      <c r="L520" s="29"/>
      <c r="M520" s="29"/>
      <c r="N520" s="29"/>
      <c r="O520" s="29"/>
      <c r="P520" s="29"/>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row>
    <row r="521" spans="3:81">
      <c r="C521" s="28"/>
      <c r="D521" s="32"/>
      <c r="E521" s="29"/>
      <c r="F521" s="29"/>
      <c r="G521" s="29"/>
      <c r="H521" s="29"/>
      <c r="I521" s="29"/>
      <c r="J521" s="29"/>
      <c r="K521" s="29"/>
      <c r="L521" s="29"/>
      <c r="M521" s="29"/>
      <c r="N521" s="29"/>
      <c r="O521" s="29"/>
      <c r="P521" s="2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row>
    <row r="522" spans="3:81">
      <c r="C522" s="28"/>
      <c r="D522" s="32"/>
      <c r="E522" s="29"/>
      <c r="F522" s="29"/>
      <c r="G522" s="29"/>
      <c r="H522" s="29"/>
      <c r="I522" s="29"/>
      <c r="J522" s="29"/>
      <c r="K522" s="29"/>
      <c r="L522" s="29"/>
      <c r="M522" s="29"/>
      <c r="N522" s="29"/>
      <c r="O522" s="29"/>
      <c r="P522" s="2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row>
    <row r="523" spans="3:81">
      <c r="C523" s="28"/>
      <c r="D523" s="32"/>
      <c r="E523" s="29"/>
      <c r="F523" s="29"/>
      <c r="G523" s="29"/>
      <c r="H523" s="29"/>
      <c r="I523" s="29"/>
      <c r="J523" s="29"/>
      <c r="K523" s="29"/>
      <c r="L523" s="29"/>
      <c r="M523" s="29"/>
      <c r="N523" s="29"/>
      <c r="O523" s="29"/>
      <c r="P523" s="2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row>
    <row r="524" spans="3:81">
      <c r="C524" s="28"/>
      <c r="D524" s="32"/>
      <c r="E524" s="29"/>
      <c r="F524" s="29"/>
      <c r="G524" s="29"/>
      <c r="H524" s="29"/>
      <c r="I524" s="29"/>
      <c r="J524" s="29"/>
      <c r="K524" s="29"/>
      <c r="L524" s="29"/>
      <c r="M524" s="29"/>
      <c r="N524" s="29"/>
      <c r="O524" s="29"/>
      <c r="P524" s="29"/>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row>
    <row r="525" spans="3:81">
      <c r="C525" s="28"/>
      <c r="D525" s="32"/>
      <c r="E525" s="29"/>
      <c r="F525" s="29"/>
      <c r="G525" s="29"/>
      <c r="H525" s="29"/>
      <c r="I525" s="29"/>
      <c r="J525" s="29"/>
      <c r="K525" s="29"/>
      <c r="L525" s="29"/>
      <c r="M525" s="29"/>
      <c r="N525" s="29"/>
      <c r="O525" s="29"/>
      <c r="P525" s="2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row>
    <row r="526" spans="3:81">
      <c r="C526" s="28"/>
      <c r="D526" s="32"/>
      <c r="E526" s="29"/>
      <c r="F526" s="29"/>
      <c r="G526" s="29"/>
      <c r="H526" s="29"/>
      <c r="I526" s="29"/>
      <c r="J526" s="29"/>
      <c r="K526" s="29"/>
      <c r="L526" s="29"/>
      <c r="M526" s="29"/>
      <c r="N526" s="29"/>
      <c r="O526" s="29"/>
      <c r="P526" s="29"/>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row>
    <row r="527" spans="3:81">
      <c r="C527" s="28"/>
      <c r="D527" s="32"/>
      <c r="E527" s="29"/>
      <c r="F527" s="29"/>
      <c r="G527" s="29"/>
      <c r="H527" s="29"/>
      <c r="I527" s="29"/>
      <c r="J527" s="29"/>
      <c r="K527" s="29"/>
      <c r="L527" s="29"/>
      <c r="M527" s="29"/>
      <c r="N527" s="29"/>
      <c r="O527" s="29"/>
      <c r="P527" s="29"/>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row>
    <row r="528" spans="3:81">
      <c r="C528" s="28"/>
      <c r="D528" s="32"/>
      <c r="E528" s="29"/>
      <c r="F528" s="29"/>
      <c r="G528" s="29"/>
      <c r="H528" s="29"/>
      <c r="I528" s="29"/>
      <c r="J528" s="29"/>
      <c r="K528" s="29"/>
      <c r="L528" s="29"/>
      <c r="M528" s="29"/>
      <c r="N528" s="29"/>
      <c r="O528" s="29"/>
      <c r="P528" s="2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row>
    <row r="529" spans="3:81">
      <c r="C529" s="28"/>
      <c r="D529" s="32"/>
      <c r="E529" s="29"/>
      <c r="F529" s="29"/>
      <c r="G529" s="29"/>
      <c r="H529" s="29"/>
      <c r="I529" s="29"/>
      <c r="J529" s="29"/>
      <c r="K529" s="29"/>
      <c r="L529" s="29"/>
      <c r="M529" s="29"/>
      <c r="N529" s="29"/>
      <c r="O529" s="29"/>
      <c r="P529" s="2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row>
    <row r="530" spans="3:81">
      <c r="C530" s="28"/>
      <c r="D530" s="32"/>
      <c r="E530" s="29"/>
      <c r="F530" s="29"/>
      <c r="G530" s="29"/>
      <c r="H530" s="29"/>
      <c r="I530" s="29"/>
      <c r="J530" s="29"/>
      <c r="K530" s="29"/>
      <c r="L530" s="29"/>
      <c r="M530" s="29"/>
      <c r="N530" s="29"/>
      <c r="O530" s="29"/>
      <c r="P530" s="29"/>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row>
    <row r="531" spans="3:81">
      <c r="C531" s="28"/>
      <c r="D531" s="32"/>
      <c r="E531" s="29"/>
      <c r="F531" s="29"/>
      <c r="G531" s="29"/>
      <c r="H531" s="29"/>
      <c r="I531" s="29"/>
      <c r="J531" s="29"/>
      <c r="K531" s="29"/>
      <c r="L531" s="29"/>
      <c r="M531" s="29"/>
      <c r="N531" s="29"/>
      <c r="O531" s="29"/>
      <c r="P531" s="2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row>
    <row r="532" spans="3:81">
      <c r="C532" s="28"/>
      <c r="D532" s="32"/>
      <c r="E532" s="29"/>
      <c r="F532" s="29"/>
      <c r="G532" s="29"/>
      <c r="H532" s="29"/>
      <c r="I532" s="29"/>
      <c r="J532" s="29"/>
      <c r="K532" s="29"/>
      <c r="L532" s="29"/>
      <c r="M532" s="29"/>
      <c r="N532" s="29"/>
      <c r="O532" s="29"/>
      <c r="P532" s="2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row>
    <row r="533" spans="3:81">
      <c r="C533" s="28"/>
      <c r="D533" s="32"/>
      <c r="E533" s="29"/>
      <c r="F533" s="29"/>
      <c r="G533" s="29"/>
      <c r="H533" s="29"/>
      <c r="I533" s="29"/>
      <c r="J533" s="29"/>
      <c r="K533" s="29"/>
      <c r="L533" s="29"/>
      <c r="M533" s="29"/>
      <c r="N533" s="29"/>
      <c r="O533" s="29"/>
      <c r="P533" s="2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row>
    <row r="534" spans="3:81">
      <c r="C534" s="28"/>
      <c r="D534" s="32"/>
      <c r="E534" s="29"/>
      <c r="F534" s="29"/>
      <c r="G534" s="29"/>
      <c r="H534" s="29"/>
      <c r="I534" s="29"/>
      <c r="J534" s="29"/>
      <c r="K534" s="29"/>
      <c r="L534" s="29"/>
      <c r="M534" s="29"/>
      <c r="N534" s="29"/>
      <c r="O534" s="29"/>
      <c r="P534" s="29"/>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row>
    <row r="535" spans="3:81">
      <c r="C535" s="28"/>
      <c r="D535" s="32"/>
      <c r="E535" s="29"/>
      <c r="F535" s="29"/>
      <c r="G535" s="29"/>
      <c r="H535" s="29"/>
      <c r="I535" s="29"/>
      <c r="J535" s="29"/>
      <c r="K535" s="29"/>
      <c r="L535" s="29"/>
      <c r="M535" s="29"/>
      <c r="N535" s="29"/>
      <c r="O535" s="29"/>
      <c r="P535" s="29"/>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row>
    <row r="536" spans="3:81">
      <c r="C536" s="28"/>
      <c r="D536" s="32"/>
      <c r="E536" s="29"/>
      <c r="F536" s="29"/>
      <c r="G536" s="29"/>
      <c r="H536" s="29"/>
      <c r="I536" s="29"/>
      <c r="J536" s="29"/>
      <c r="K536" s="29"/>
      <c r="L536" s="29"/>
      <c r="M536" s="29"/>
      <c r="N536" s="29"/>
      <c r="O536" s="29"/>
      <c r="P536" s="29"/>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row>
    <row r="537" spans="3:81">
      <c r="C537" s="28"/>
      <c r="D537" s="32"/>
      <c r="E537" s="29"/>
      <c r="F537" s="29"/>
      <c r="G537" s="29"/>
      <c r="H537" s="29"/>
      <c r="I537" s="29"/>
      <c r="J537" s="29"/>
      <c r="K537" s="29"/>
      <c r="L537" s="29"/>
      <c r="M537" s="29"/>
      <c r="N537" s="29"/>
      <c r="O537" s="29"/>
      <c r="P537" s="29"/>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row>
    <row r="538" spans="3:81">
      <c r="C538" s="28"/>
      <c r="D538" s="32"/>
      <c r="E538" s="29"/>
      <c r="F538" s="29"/>
      <c r="G538" s="29"/>
      <c r="H538" s="29"/>
      <c r="I538" s="29"/>
      <c r="J538" s="29"/>
      <c r="K538" s="29"/>
      <c r="L538" s="29"/>
      <c r="M538" s="29"/>
      <c r="N538" s="29"/>
      <c r="O538" s="29"/>
      <c r="P538" s="29"/>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row>
    <row r="539" spans="3:81">
      <c r="C539" s="28"/>
      <c r="D539" s="32"/>
      <c r="E539" s="29"/>
      <c r="F539" s="29"/>
      <c r="G539" s="29"/>
      <c r="H539" s="29"/>
      <c r="I539" s="29"/>
      <c r="J539" s="29"/>
      <c r="K539" s="29"/>
      <c r="L539" s="29"/>
      <c r="M539" s="29"/>
      <c r="N539" s="29"/>
      <c r="O539" s="29"/>
      <c r="P539" s="29"/>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row>
    <row r="540" spans="3:81">
      <c r="C540" s="28"/>
      <c r="D540" s="32"/>
      <c r="E540" s="29"/>
      <c r="F540" s="29"/>
      <c r="G540" s="29"/>
      <c r="H540" s="29"/>
      <c r="I540" s="29"/>
      <c r="J540" s="29"/>
      <c r="K540" s="29"/>
      <c r="L540" s="29"/>
      <c r="M540" s="29"/>
      <c r="N540" s="29"/>
      <c r="O540" s="29"/>
      <c r="P540" s="29"/>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row>
    <row r="541" spans="3:81">
      <c r="C541" s="28"/>
      <c r="D541" s="32"/>
      <c r="E541" s="29"/>
      <c r="F541" s="29"/>
      <c r="G541" s="29"/>
      <c r="H541" s="29"/>
      <c r="I541" s="29"/>
      <c r="J541" s="29"/>
      <c r="K541" s="29"/>
      <c r="L541" s="29"/>
      <c r="M541" s="29"/>
      <c r="N541" s="29"/>
      <c r="O541" s="29"/>
      <c r="P541" s="29"/>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row>
    <row r="542" spans="3:81">
      <c r="C542" s="28"/>
      <c r="D542" s="32"/>
      <c r="E542" s="29"/>
      <c r="F542" s="29"/>
      <c r="G542" s="29"/>
      <c r="H542" s="29"/>
      <c r="I542" s="29"/>
      <c r="J542" s="29"/>
      <c r="K542" s="29"/>
      <c r="L542" s="29"/>
      <c r="M542" s="29"/>
      <c r="N542" s="29"/>
      <c r="O542" s="29"/>
      <c r="P542" s="29"/>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row>
    <row r="543" spans="3:81">
      <c r="C543" s="28"/>
      <c r="D543" s="32"/>
      <c r="E543" s="29"/>
      <c r="F543" s="29"/>
      <c r="G543" s="29"/>
      <c r="H543" s="29"/>
      <c r="I543" s="29"/>
      <c r="J543" s="29"/>
      <c r="K543" s="29"/>
      <c r="L543" s="29"/>
      <c r="M543" s="29"/>
      <c r="N543" s="29"/>
      <c r="O543" s="29"/>
      <c r="P543" s="29"/>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row>
    <row r="544" spans="3:81">
      <c r="C544" s="28"/>
      <c r="D544" s="32"/>
      <c r="E544" s="29"/>
      <c r="F544" s="29"/>
      <c r="G544" s="29"/>
      <c r="H544" s="29"/>
      <c r="I544" s="29"/>
      <c r="J544" s="29"/>
      <c r="K544" s="29"/>
      <c r="L544" s="29"/>
      <c r="M544" s="29"/>
      <c r="N544" s="29"/>
      <c r="O544" s="29"/>
      <c r="P544" s="29"/>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row>
    <row r="545" spans="3:81">
      <c r="C545" s="28"/>
      <c r="D545" s="32"/>
      <c r="E545" s="29"/>
      <c r="F545" s="29"/>
      <c r="G545" s="29"/>
      <c r="H545" s="29"/>
      <c r="I545" s="29"/>
      <c r="J545" s="29"/>
      <c r="K545" s="29"/>
      <c r="L545" s="29"/>
      <c r="M545" s="29"/>
      <c r="N545" s="29"/>
      <c r="O545" s="29"/>
      <c r="P545" s="29"/>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row>
    <row r="546" spans="3:81">
      <c r="C546" s="28"/>
      <c r="D546" s="32"/>
      <c r="E546" s="29"/>
      <c r="F546" s="29"/>
      <c r="G546" s="29"/>
      <c r="H546" s="29"/>
      <c r="I546" s="29"/>
      <c r="J546" s="29"/>
      <c r="K546" s="29"/>
      <c r="L546" s="29"/>
      <c r="M546" s="29"/>
      <c r="N546" s="29"/>
      <c r="O546" s="29"/>
      <c r="P546" s="29"/>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row>
    <row r="547" spans="3:81">
      <c r="C547" s="28"/>
      <c r="D547" s="32"/>
      <c r="E547" s="29"/>
      <c r="F547" s="29"/>
      <c r="G547" s="29"/>
      <c r="H547" s="29"/>
      <c r="I547" s="29"/>
      <c r="J547" s="29"/>
      <c r="K547" s="29"/>
      <c r="L547" s="29"/>
      <c r="M547" s="29"/>
      <c r="N547" s="29"/>
      <c r="O547" s="29"/>
      <c r="P547" s="29"/>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row>
    <row r="548" spans="3:81">
      <c r="C548" s="28"/>
      <c r="D548" s="32"/>
      <c r="E548" s="29"/>
      <c r="F548" s="29"/>
      <c r="G548" s="29"/>
      <c r="H548" s="29"/>
      <c r="I548" s="29"/>
      <c r="J548" s="29"/>
      <c r="K548" s="29"/>
      <c r="L548" s="29"/>
      <c r="M548" s="29"/>
      <c r="N548" s="29"/>
      <c r="O548" s="29"/>
      <c r="P548" s="29"/>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row>
    <row r="549" spans="3:81">
      <c r="C549" s="28"/>
      <c r="D549" s="32"/>
      <c r="E549" s="29"/>
      <c r="F549" s="29"/>
      <c r="G549" s="29"/>
      <c r="H549" s="29"/>
      <c r="I549" s="29"/>
      <c r="J549" s="29"/>
      <c r="K549" s="29"/>
      <c r="L549" s="29"/>
      <c r="M549" s="29"/>
      <c r="N549" s="29"/>
      <c r="O549" s="29"/>
      <c r="P549" s="29"/>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row>
    <row r="550" spans="3:81">
      <c r="C550" s="28"/>
      <c r="D550" s="32"/>
      <c r="E550" s="29"/>
      <c r="F550" s="29"/>
      <c r="G550" s="29"/>
      <c r="H550" s="29"/>
      <c r="I550" s="29"/>
      <c r="J550" s="29"/>
      <c r="K550" s="29"/>
      <c r="L550" s="29"/>
      <c r="M550" s="29"/>
      <c r="N550" s="29"/>
      <c r="O550" s="29"/>
      <c r="P550" s="29"/>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row>
    <row r="551" spans="3:81">
      <c r="C551" s="28"/>
      <c r="D551" s="32"/>
      <c r="E551" s="29"/>
      <c r="F551" s="29"/>
      <c r="G551" s="29"/>
      <c r="H551" s="29"/>
      <c r="I551" s="29"/>
      <c r="J551" s="29"/>
      <c r="K551" s="29"/>
      <c r="L551" s="29"/>
      <c r="M551" s="29"/>
      <c r="N551" s="29"/>
      <c r="O551" s="29"/>
      <c r="P551" s="29"/>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row>
    <row r="552" spans="3:81">
      <c r="C552" s="28"/>
      <c r="D552" s="32"/>
      <c r="E552" s="29"/>
      <c r="F552" s="29"/>
      <c r="G552" s="29"/>
      <c r="H552" s="29"/>
      <c r="I552" s="29"/>
      <c r="J552" s="29"/>
      <c r="K552" s="29"/>
      <c r="L552" s="29"/>
      <c r="M552" s="29"/>
      <c r="N552" s="29"/>
      <c r="O552" s="29"/>
      <c r="P552" s="29"/>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row>
    <row r="553" spans="3:81">
      <c r="C553" s="28"/>
      <c r="D553" s="32"/>
      <c r="E553" s="29"/>
      <c r="F553" s="29"/>
      <c r="G553" s="29"/>
      <c r="H553" s="29"/>
      <c r="I553" s="29"/>
      <c r="J553" s="29"/>
      <c r="K553" s="29"/>
      <c r="L553" s="29"/>
      <c r="M553" s="29"/>
      <c r="N553" s="29"/>
      <c r="O553" s="29"/>
      <c r="P553" s="29"/>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row>
    <row r="554" spans="3:81">
      <c r="C554" s="28"/>
      <c r="D554" s="32"/>
      <c r="E554" s="29"/>
      <c r="F554" s="29"/>
      <c r="G554" s="29"/>
      <c r="H554" s="29"/>
      <c r="I554" s="29"/>
      <c r="J554" s="29"/>
      <c r="K554" s="29"/>
      <c r="L554" s="29"/>
      <c r="M554" s="29"/>
      <c r="N554" s="29"/>
      <c r="O554" s="29"/>
      <c r="P554" s="29"/>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row>
    <row r="555" spans="3:81">
      <c r="C555" s="28"/>
      <c r="D555" s="32"/>
      <c r="E555" s="29"/>
      <c r="F555" s="29"/>
      <c r="G555" s="29"/>
      <c r="H555" s="29"/>
      <c r="I555" s="29"/>
      <c r="J555" s="29"/>
      <c r="K555" s="29"/>
      <c r="L555" s="29"/>
      <c r="M555" s="29"/>
      <c r="N555" s="29"/>
      <c r="O555" s="29"/>
      <c r="P555" s="29"/>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row>
    <row r="556" spans="3:81">
      <c r="C556" s="28"/>
      <c r="D556" s="32"/>
      <c r="E556" s="29"/>
      <c r="F556" s="29"/>
      <c r="G556" s="29"/>
      <c r="H556" s="29"/>
      <c r="I556" s="29"/>
      <c r="J556" s="29"/>
      <c r="K556" s="29"/>
      <c r="L556" s="29"/>
      <c r="M556" s="29"/>
      <c r="N556" s="29"/>
      <c r="O556" s="29"/>
      <c r="P556" s="29"/>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row>
    <row r="557" spans="3:81">
      <c r="C557" s="28"/>
      <c r="D557" s="32"/>
      <c r="E557" s="29"/>
      <c r="F557" s="29"/>
      <c r="G557" s="29"/>
      <c r="H557" s="29"/>
      <c r="I557" s="29"/>
      <c r="J557" s="29"/>
      <c r="K557" s="29"/>
      <c r="L557" s="29"/>
      <c r="M557" s="29"/>
      <c r="N557" s="29"/>
      <c r="O557" s="29"/>
      <c r="P557" s="29"/>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row>
    <row r="558" spans="3:81">
      <c r="C558" s="28"/>
      <c r="D558" s="32"/>
      <c r="E558" s="29"/>
      <c r="F558" s="29"/>
      <c r="G558" s="29"/>
      <c r="H558" s="29"/>
      <c r="I558" s="29"/>
      <c r="J558" s="29"/>
      <c r="K558" s="29"/>
      <c r="L558" s="29"/>
      <c r="M558" s="29"/>
      <c r="N558" s="29"/>
      <c r="O558" s="29"/>
      <c r="P558" s="29"/>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row>
    <row r="559" spans="3:81">
      <c r="C559" s="28"/>
      <c r="D559" s="32"/>
      <c r="E559" s="29"/>
      <c r="F559" s="29"/>
      <c r="G559" s="29"/>
      <c r="H559" s="29"/>
      <c r="I559" s="29"/>
      <c r="J559" s="29"/>
      <c r="K559" s="29"/>
      <c r="L559" s="29"/>
      <c r="M559" s="29"/>
      <c r="N559" s="29"/>
      <c r="O559" s="29"/>
      <c r="P559" s="29"/>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row>
    <row r="560" spans="3:81">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row>
    <row r="561" spans="5:81">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row>
    <row r="562" spans="5:81">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row>
    <row r="563" spans="5:81">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row>
    <row r="564" spans="5:81">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row>
    <row r="565" spans="5:81">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row>
    <row r="566" spans="5:81">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row>
    <row r="567" spans="5:81">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row>
    <row r="568" spans="5:81">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row>
    <row r="569" spans="5:81">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row>
    <row r="570" spans="5:81">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row>
    <row r="571" spans="5:81">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row>
    <row r="572" spans="5:81">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row>
    <row r="573" spans="5:81">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row>
    <row r="574" spans="5:81">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row>
    <row r="575" spans="5:81">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row>
    <row r="576" spans="5:81">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row>
    <row r="577" spans="5:81">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row>
    <row r="578" spans="5:81">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row>
    <row r="579" spans="5:81">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row>
    <row r="580" spans="5:81">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row>
    <row r="581" spans="5:81">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row>
    <row r="582" spans="5:81">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row>
    <row r="583" spans="5:81">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row>
    <row r="584" spans="5:81">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row>
    <row r="585" spans="5:81">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row>
    <row r="586" spans="5:81">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row>
    <row r="587" spans="5:81">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row>
    <row r="588" spans="5:81">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row>
    <row r="589" spans="5:81">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row>
    <row r="590" spans="5:81">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row>
    <row r="591" spans="5:81">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row>
    <row r="592" spans="5:81">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row>
    <row r="593" spans="5:81">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row>
    <row r="594" spans="5:81">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row>
    <row r="595" spans="5:81">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row>
    <row r="596" spans="5:81">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row>
    <row r="597" spans="5:81">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row>
    <row r="598" spans="5:81">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row>
    <row r="599" spans="5:81">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row>
    <row r="600" spans="5:81">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row>
    <row r="601" spans="5:81">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row>
    <row r="602" spans="5:81">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row>
    <row r="603" spans="5:81">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row>
    <row r="604" spans="5:81">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row>
    <row r="605" spans="5:81">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row>
    <row r="606" spans="5:81">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row>
    <row r="607" spans="5:81">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row>
    <row r="608" spans="5:81">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row>
    <row r="609" spans="5:81">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row>
    <row r="610" spans="5:81">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row>
    <row r="611" spans="5:81">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row>
    <row r="612" spans="5:81">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row>
    <row r="613" spans="5:81">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row>
    <row r="614" spans="5:81">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row>
    <row r="615" spans="5:81">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row>
    <row r="616" spans="5:81">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row>
    <row r="617" spans="5:81">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row>
    <row r="618" spans="5:81">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row>
    <row r="619" spans="5:81">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row>
    <row r="620" spans="5:81">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row>
    <row r="621" spans="5:81">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row>
    <row r="622" spans="5:81">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row>
    <row r="623" spans="5:81">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row>
    <row r="624" spans="5:81">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row>
    <row r="625" spans="5:81">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row>
    <row r="626" spans="5:81">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row>
    <row r="627" spans="5:81">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row>
    <row r="628" spans="5:81">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row>
    <row r="629" spans="5:81">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row>
    <row r="630" spans="5:81">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row>
    <row r="631" spans="5:81">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row>
    <row r="632" spans="5:81">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row>
    <row r="633" spans="5:81">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row>
    <row r="634" spans="5:81">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row>
    <row r="635" spans="5:81">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row>
    <row r="636" spans="5:81">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row>
    <row r="637" spans="5:81">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row>
    <row r="638" spans="5:81">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row>
    <row r="639" spans="5:81">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row>
    <row r="640" spans="5:81">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row>
    <row r="641" spans="5:81">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row>
    <row r="642" spans="5:81">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row>
    <row r="643" spans="5:81">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row>
    <row r="644" spans="5:81">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row>
    <row r="645" spans="5:81">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row>
    <row r="646" spans="5:81">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row>
    <row r="647" spans="5:81">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row>
    <row r="648" spans="5:81">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row>
    <row r="649" spans="5:81">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row>
    <row r="650" spans="5:81">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row>
    <row r="651" spans="5:81">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row>
    <row r="652" spans="5:81">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row>
    <row r="653" spans="5:81">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row>
    <row r="654" spans="5:81">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row>
    <row r="655" spans="5:81">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row>
    <row r="656" spans="5:81">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row>
    <row r="657" spans="5:81">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row>
    <row r="658" spans="5:81">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row>
    <row r="659" spans="5:81">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row>
    <row r="660" spans="5:81">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row>
    <row r="661" spans="5:81">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row>
    <row r="662" spans="5:81">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row>
    <row r="663" spans="5:81">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row>
    <row r="664" spans="5:81">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row>
    <row r="665" spans="5:81">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row>
    <row r="666" spans="5:81">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row>
    <row r="667" spans="5:81">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row>
    <row r="668" spans="5:81">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row>
    <row r="669" spans="5:81">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row>
    <row r="670" spans="5:81">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row>
    <row r="671" spans="5:81">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row>
    <row r="672" spans="5:81">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row>
    <row r="673" spans="5:81">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row>
    <row r="674" spans="5:81">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row>
    <row r="675" spans="5:81">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row>
    <row r="676" spans="5:81">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row>
    <row r="677" spans="5:81">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row>
    <row r="678" spans="5:81">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row>
    <row r="679" spans="5:81">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row>
    <row r="680" spans="5:81">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row>
    <row r="681" spans="5:81">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row>
    <row r="682" spans="5:81">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row>
    <row r="683" spans="5:81">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row>
    <row r="684" spans="5:81">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row>
    <row r="685" spans="5:81">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row>
    <row r="686" spans="5:81">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row>
    <row r="687" spans="5:81">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row>
    <row r="688" spans="5:81">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row>
    <row r="689" spans="5:81">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row>
    <row r="690" spans="5:81">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row>
    <row r="691" spans="5:81">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row>
    <row r="692" spans="5:81">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row>
    <row r="693" spans="5:81">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row>
    <row r="694" spans="5:81">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row>
    <row r="695" spans="5:81">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row>
    <row r="696" spans="5:81">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row>
    <row r="697" spans="5:81">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row>
    <row r="698" spans="5:81">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row>
    <row r="699" spans="5:81">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row>
    <row r="700" spans="5:81">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row>
    <row r="701" spans="5:81">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row>
    <row r="702" spans="5:81">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row>
    <row r="703" spans="5:81">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row>
    <row r="704" spans="5:81">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row>
    <row r="705" spans="5:81">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row>
    <row r="706" spans="5:81">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row>
    <row r="707" spans="5:81">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row>
    <row r="708" spans="5:81">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row>
    <row r="709" spans="5:81">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row>
    <row r="710" spans="5:81">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row>
    <row r="711" spans="5:81">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row>
    <row r="712" spans="5:81">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row>
    <row r="713" spans="5:81">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row>
    <row r="714" spans="5:81">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row>
    <row r="715" spans="5:81">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row>
    <row r="716" spans="5:81">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row>
    <row r="717" spans="5:81">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row>
    <row r="718" spans="5:81">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row>
    <row r="719" spans="5:81">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row>
    <row r="720" spans="5:81">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row>
    <row r="721" spans="5:81">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row>
    <row r="722" spans="5:81">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row>
    <row r="723" spans="5:81">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row>
    <row r="724" spans="5:81">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row>
    <row r="725" spans="5:81">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row>
    <row r="726" spans="5:81">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row>
    <row r="727" spans="5:81">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row>
    <row r="728" spans="5:81">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row>
    <row r="729" spans="5:81">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row>
    <row r="730" spans="5:81">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row>
    <row r="731" spans="5:81">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row>
    <row r="732" spans="5:81">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row>
    <row r="733" spans="5:81">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row>
    <row r="734" spans="5:81">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row>
    <row r="735" spans="5:81">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row>
    <row r="736" spans="5:81">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row>
    <row r="737" spans="5:81">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row>
    <row r="738" spans="5:81">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row>
    <row r="739" spans="5:81">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row>
    <row r="740" spans="5:81">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row>
    <row r="741" spans="5:81">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row>
    <row r="742" spans="5:81">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row>
    <row r="743" spans="5:81">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row>
    <row r="744" spans="5:81">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row>
    <row r="745" spans="5:81">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row>
    <row r="746" spans="5:81">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row>
    <row r="747" spans="5:81">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row>
    <row r="748" spans="5:81">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row>
    <row r="749" spans="5:81">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row>
    <row r="750" spans="5:81">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row>
    <row r="751" spans="5:81">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row>
    <row r="752" spans="5:81">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row>
    <row r="753" spans="5:81">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row>
    <row r="754" spans="5:81">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row>
    <row r="755" spans="5:81">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row>
    <row r="756" spans="5:81">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row>
    <row r="757" spans="5:81">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row>
    <row r="758" spans="5:81">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row>
    <row r="759" spans="5:81">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row>
    <row r="760" spans="5:81">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row>
    <row r="761" spans="5:81">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row>
    <row r="762" spans="5:81">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row>
    <row r="763" spans="5:81">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row>
    <row r="764" spans="5:81">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row>
    <row r="765" spans="5:81">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row>
    <row r="766" spans="5:81">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row>
    <row r="767" spans="5:81">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row>
    <row r="768" spans="5:81">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row>
    <row r="769" spans="5:81">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row>
    <row r="770" spans="5:81">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row>
    <row r="771" spans="5:81">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row>
    <row r="772" spans="5:81">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row>
    <row r="773" spans="5:81">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row>
    <row r="774" spans="5:81">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row>
    <row r="775" spans="5:81">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row>
    <row r="776" spans="5:81">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row>
    <row r="777" spans="5:81">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row>
    <row r="778" spans="5:81">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row>
    <row r="779" spans="5:81">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row>
    <row r="780" spans="5:81">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row>
    <row r="781" spans="5:81">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row>
    <row r="782" spans="5:81">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row>
    <row r="783" spans="5:81">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row>
    <row r="784" spans="5:81">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row>
    <row r="785" spans="5:81">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row>
    <row r="786" spans="5:81">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row>
    <row r="787" spans="5:81">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row>
    <row r="788" spans="5:81">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row>
    <row r="789" spans="5:81">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row>
    <row r="790" spans="5:81">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row>
    <row r="791" spans="5:81">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row>
    <row r="792" spans="5:81">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row>
    <row r="793" spans="5:81">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row>
    <row r="794" spans="5:81">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row>
    <row r="795" spans="5:81">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row>
    <row r="796" spans="5:81">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row>
    <row r="797" spans="5:81">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row>
    <row r="798" spans="5:81">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row>
    <row r="799" spans="5:81">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row>
    <row r="800" spans="5:81">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row>
    <row r="801" spans="5:81">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row>
    <row r="802" spans="5:81">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row>
    <row r="803" spans="5:81">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row>
    <row r="804" spans="5:81">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row>
    <row r="805" spans="5:81">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row>
    <row r="806" spans="5:81">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row>
    <row r="807" spans="5:81">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row>
    <row r="808" spans="5:81">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row>
    <row r="809" spans="5:81">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row>
    <row r="810" spans="5:81">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row>
    <row r="811" spans="5:81">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row>
    <row r="812" spans="5:81">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row>
    <row r="813" spans="5:81">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row>
    <row r="814" spans="5:81">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row>
    <row r="815" spans="5:81">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row>
    <row r="816" spans="5:81">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row>
    <row r="817" spans="5:81">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row>
    <row r="818" spans="5:81">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row>
    <row r="819" spans="5:81">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row>
    <row r="820" spans="5:81">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row>
    <row r="821" spans="5:81">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row>
    <row r="822" spans="5:81">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row>
    <row r="823" spans="5:81">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row>
    <row r="824" spans="5:81">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row>
    <row r="825" spans="5:81">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row>
    <row r="826" spans="5:81">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row>
    <row r="827" spans="5:81">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row>
    <row r="828" spans="5:81">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row>
    <row r="829" spans="5:81">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row>
    <row r="830" spans="5:81">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row>
    <row r="831" spans="5:81">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row>
    <row r="832" spans="5:81">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row>
    <row r="833" spans="5:81">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row>
    <row r="834" spans="5:81">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row>
    <row r="835" spans="5:81">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row>
    <row r="836" spans="5:81">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row>
    <row r="837" spans="5:81">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row>
    <row r="838" spans="5:81">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row>
    <row r="839" spans="5:81">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row>
    <row r="840" spans="5:81">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row>
    <row r="841" spans="5:81">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row>
    <row r="842" spans="5:81">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row>
    <row r="843" spans="5:81">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row>
    <row r="844" spans="5:81">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row>
    <row r="845" spans="5:81">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row>
    <row r="846" spans="5:81">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row>
    <row r="847" spans="5:81">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row>
    <row r="848" spans="5:81">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row>
    <row r="849" spans="5:81">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row>
    <row r="850" spans="5:81">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row>
    <row r="851" spans="5:81">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row>
    <row r="852" spans="5:81">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row>
    <row r="853" spans="5:81">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row>
    <row r="854" spans="5:81">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row>
    <row r="855" spans="5:81">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row>
    <row r="856" spans="5:81">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row>
    <row r="857" spans="5:81">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row>
    <row r="858" spans="5:81">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row>
    <row r="859" spans="5:81">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row>
    <row r="860" spans="5:81">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row>
    <row r="861" spans="5:81">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row>
    <row r="862" spans="5:81">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row>
    <row r="863" spans="5:81">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row>
    <row r="864" spans="5:81">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row>
    <row r="865" spans="5:81">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row>
    <row r="866" spans="5:81">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row>
    <row r="867" spans="5:81">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row>
    <row r="868" spans="5:81">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row>
    <row r="869" spans="5:81">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row>
    <row r="870" spans="5:81">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row>
    <row r="871" spans="5:81">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row>
    <row r="872" spans="5:81">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row>
    <row r="873" spans="5:81">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row>
    <row r="874" spans="5:81">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row>
    <row r="875" spans="5:81">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row>
    <row r="876" spans="5:81">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row>
    <row r="877" spans="5:81">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row>
    <row r="878" spans="5:81">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row>
    <row r="879" spans="5:81">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row>
    <row r="880" spans="5:81">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row>
    <row r="881" spans="5:81">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row>
    <row r="882" spans="5:81">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row>
    <row r="883" spans="5:81">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row>
    <row r="884" spans="5:81">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row>
    <row r="885" spans="5:81">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row>
    <row r="886" spans="5:81">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row>
    <row r="887" spans="5:81">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row>
    <row r="888" spans="5:81">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row>
    <row r="889" spans="5:81">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row>
    <row r="890" spans="5:81">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row>
    <row r="891" spans="5:81">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row>
    <row r="892" spans="5:81">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row>
    <row r="893" spans="5:81">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row>
    <row r="894" spans="5:81">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row>
    <row r="895" spans="5:81">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row>
    <row r="896" spans="5:81">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row>
    <row r="897" spans="5:81">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row>
    <row r="898" spans="5:81">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row>
    <row r="899" spans="5:81">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row>
    <row r="900" spans="5:81">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row>
    <row r="901" spans="5:81">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row>
    <row r="902" spans="5:81">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row>
    <row r="903" spans="5:81">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row>
    <row r="904" spans="5:81">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row>
    <row r="905" spans="5:81">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row>
    <row r="906" spans="5:81">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row>
    <row r="907" spans="5:81">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row>
    <row r="908" spans="5:81">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row>
    <row r="909" spans="5:81">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row>
    <row r="910" spans="5:81">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row>
    <row r="911" spans="5:81">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row>
    <row r="912" spans="5:81">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row>
    <row r="913" spans="5:81">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row>
    <row r="914" spans="5:81">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row>
    <row r="915" spans="5:81">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row>
    <row r="916" spans="5:81">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row>
    <row r="917" spans="5:81">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row>
    <row r="918" spans="5:81">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row>
    <row r="919" spans="5:81">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row>
    <row r="920" spans="5:81">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row>
    <row r="921" spans="5:81">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row>
    <row r="922" spans="5:81">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row>
    <row r="923" spans="5:81">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row>
    <row r="924" spans="5:81">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row>
    <row r="925" spans="5:81">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row>
    <row r="926" spans="5:81">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row>
    <row r="927" spans="5:81">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row>
    <row r="928" spans="5:81">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row>
    <row r="929" spans="5:81">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row>
    <row r="930" spans="5:81">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row>
    <row r="931" spans="5:81">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row>
    <row r="932" spans="5:81">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row>
    <row r="933" spans="5:81">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row>
    <row r="934" spans="5:81">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row>
    <row r="935" spans="5:81">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row>
    <row r="936" spans="5:81">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row>
    <row r="937" spans="5:81">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row>
    <row r="938" spans="5:81">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row>
    <row r="939" spans="5:81">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row>
    <row r="940" spans="5:81">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row>
    <row r="941" spans="5:81">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row>
    <row r="942" spans="5:81">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row>
    <row r="943" spans="5:81">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row>
    <row r="944" spans="5:81">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row>
    <row r="945" spans="5:81">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row>
    <row r="946" spans="5:81">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row>
    <row r="947" spans="5:81">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row>
    <row r="948" spans="5:81">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row>
    <row r="949" spans="5:81">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row>
    <row r="950" spans="5:81">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row>
    <row r="951" spans="5:81">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row>
    <row r="952" spans="5:81">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row>
    <row r="953" spans="5:81">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row>
    <row r="954" spans="5:81">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row>
    <row r="955" spans="5:81">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row>
    <row r="956" spans="5:81">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row>
    <row r="957" spans="5:81">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row>
    <row r="958" spans="5:81">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row>
    <row r="959" spans="5:81">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row>
    <row r="960" spans="5:81">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row>
    <row r="961" spans="5:81">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row>
    <row r="962" spans="5:81">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row>
    <row r="963" spans="5:81">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row>
    <row r="964" spans="5:81">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row>
    <row r="965" spans="5:81">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row>
    <row r="966" spans="5:81">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row>
    <row r="967" spans="5:81">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row>
    <row r="968" spans="5:81">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row>
    <row r="969" spans="5:81">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row>
    <row r="970" spans="5:81">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row>
    <row r="971" spans="5:81">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row>
    <row r="972" spans="5:81">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row>
    <row r="973" spans="5:81">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row>
    <row r="974" spans="5:81">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row>
    <row r="975" spans="5:81">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row>
    <row r="976" spans="5:81">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row>
    <row r="977" spans="5:81">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row>
    <row r="978" spans="5:81">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row>
    <row r="979" spans="5:81">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row>
    <row r="980" spans="5:81">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row>
    <row r="981" spans="5:81">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row>
    <row r="982" spans="5:81">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row>
    <row r="983" spans="5:81">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row>
    <row r="984" spans="5:81">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row>
    <row r="985" spans="5:81">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row>
    <row r="986" spans="5:81">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row>
    <row r="987" spans="5:81">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row>
    <row r="988" spans="5:81">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row>
    <row r="989" spans="5:81">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row>
    <row r="990" spans="5:81">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row>
    <row r="991" spans="5:81">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row>
    <row r="992" spans="5:81">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row>
    <row r="993" spans="5:81">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row>
    <row r="994" spans="5:81">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row>
    <row r="995" spans="5:81">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row>
    <row r="996" spans="5:81">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row>
    <row r="997" spans="5:81">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row>
    <row r="998" spans="5:81">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row>
    <row r="999" spans="5:81">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row>
    <row r="1000" spans="5:81">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row>
    <row r="1001" spans="5:81">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row>
    <row r="1002" spans="5:81">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row>
    <row r="1003" spans="5:81">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row>
    <row r="1004" spans="5:81">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row>
    <row r="1005" spans="5:81">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row>
    <row r="1006" spans="5:81">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row>
    <row r="1007" spans="5:81">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row>
    <row r="1008" spans="5:81">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row>
    <row r="1009" spans="5:81">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row>
    <row r="1010" spans="5:81">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row>
    <row r="1011" spans="5:81">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row>
    <row r="1012" spans="5:81">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row>
    <row r="1013" spans="5:81">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row>
    <row r="1014" spans="5:81">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row>
    <row r="1015" spans="5:81">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row>
    <row r="1016" spans="5:81">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row>
    <row r="1017" spans="5:81">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row>
    <row r="1018" spans="5:81">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row>
    <row r="1019" spans="5:81">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row>
    <row r="1020" spans="5:81">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row>
    <row r="1021" spans="5:81">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row>
    <row r="1022" spans="5:81">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row>
    <row r="1023" spans="5:81">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row>
    <row r="1024" spans="5:81">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row>
    <row r="1025" spans="5:81">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row>
    <row r="1026" spans="5:81">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row>
    <row r="1027" spans="5:81">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row>
    <row r="1028" spans="5:81">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row>
    <row r="1029" spans="5:81">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row>
    <row r="1030" spans="5:81">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row>
    <row r="1031" spans="5:81">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row>
    <row r="1032" spans="5:81">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row>
    <row r="1033" spans="5:81">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row>
    <row r="1034" spans="5:81">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row>
    <row r="1035" spans="5:81">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row>
    <row r="1036" spans="5:81">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row>
    <row r="1037" spans="5:81">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row>
    <row r="1038" spans="5:81">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row>
    <row r="1039" spans="5:81">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row>
    <row r="1040" spans="5:81">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row>
    <row r="1041" spans="5:81">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row>
    <row r="1042" spans="5:81">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row>
    <row r="1043" spans="5:81">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row>
    <row r="1044" spans="5:81">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row>
    <row r="1045" spans="5:81">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row>
    <row r="1046" spans="5:81">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row>
    <row r="1047" spans="5:81">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row>
    <row r="1048" spans="5:81">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row>
    <row r="1049" spans="5:81">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row>
    <row r="1050" spans="5:81">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row>
    <row r="1051" spans="5:81">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row>
    <row r="1052" spans="5:81">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row>
    <row r="1053" spans="5:81">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row>
    <row r="1054" spans="5:81">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row>
    <row r="1055" spans="5:81">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row>
    <row r="1056" spans="5:81">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row>
    <row r="1057" spans="5:81">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row>
    <row r="1058" spans="5:81">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row>
    <row r="1059" spans="5:81">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row>
    <row r="1060" spans="5:81">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row>
    <row r="1061" spans="5:81">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row>
    <row r="1062" spans="5:81">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row>
    <row r="1063" spans="5:81">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row>
    <row r="1064" spans="5:81">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row>
    <row r="1065" spans="5:81">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row>
    <row r="1066" spans="5:81">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row>
  </sheetData>
  <sheetProtection algorithmName="SHA-512" hashValue="yrttkqI8CAmyOOW2giHWC13ivDcuu45c2ZCx9gHi4mTdb93SMXL7F76kM7G+qhslrWup20ZD/Kl4yXYgrqdG4A==" saltValue="JETZ5unkt8WSz1Kq/oq6vA==" spinCount="100000" sheet="1" insertRows="0"/>
  <mergeCells count="5">
    <mergeCell ref="E5:K5"/>
    <mergeCell ref="B31:B45"/>
    <mergeCell ref="E2:E3"/>
    <mergeCell ref="F2:G2"/>
    <mergeCell ref="F3:G3"/>
  </mergeCells>
  <dataValidations count="6">
    <dataValidation type="whole" errorStyle="warning" allowBlank="1" showInputMessage="1" showErrorMessage="1" error="Please make sure you have introduced one year between 2019 and 2024" prompt="Please enter a year between 2019 and 2024" sqref="K8:K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J8:J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68C10269-1451-4DCB-A12A-E30040AD8A99}">
      <formula1>300</formula1>
    </dataValidation>
    <dataValidation type="textLength" errorStyle="warning" operator="lessThanOrEqual" allowBlank="1" showInputMessage="1" showErrorMessage="1" error="Please reduce the text length" prompt="Maximum 300 characters (with spaces)" sqref="H8:H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O9:O12 N42:N45</xm:sqref>
        </x14:dataValidation>
        <x14:dataValidation type="list" allowBlank="1" showInputMessage="1" prompt="Please select local/regional/national/other" xr:uid="{89749D58-609D-4984-9F58-A9518794F669}">
          <x14:formula1>
            <xm:f>Lists!$E$2:$E$6</xm:f>
          </x14:formula1>
          <xm:sqref>M8:M45</xm:sqref>
        </x14:dataValidation>
        <x14:dataValidation type="list" allowBlank="1" showInputMessage="1" prompt="Please select voluntary/mandatory" xr:uid="{95623CF4-3DF1-4466-AE80-224159899A2D}">
          <x14:formula1>
            <xm:f>Lists!$D$2:$D$4</xm:f>
          </x14:formula1>
          <xm:sqref>L8:L45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O13:O45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O8 N8:N41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tabSelected="1" topLeftCell="A3" zoomScaleNormal="100" workbookViewId="0">
      <selection activeCell="E10" sqref="E10:E12"/>
    </sheetView>
  </sheetViews>
  <sheetFormatPr defaultColWidth="8.6640625" defaultRowHeight="14.4"/>
  <cols>
    <col min="2" max="2" width="15" style="2" customWidth="1"/>
    <col min="3" max="3" width="8.44140625" customWidth="1"/>
    <col min="4" max="4" width="45.44140625" customWidth="1"/>
    <col min="5" max="5" width="40.5546875" customWidth="1"/>
    <col min="6" max="6" width="34.44140625" customWidth="1"/>
    <col min="7" max="7" width="36.5546875" customWidth="1"/>
  </cols>
  <sheetData>
    <row r="1" spans="1:245" ht="24.6" customHeight="1" thickBot="1">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85" customHeight="1" thickBot="1">
      <c r="A2" s="2"/>
      <c r="C2" s="8"/>
      <c r="D2" s="67" t="s">
        <v>17</v>
      </c>
      <c r="E2" s="38" t="s">
        <v>18</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 customHeight="1" thickBot="1">
      <c r="A3" s="2"/>
      <c r="C3" s="8"/>
      <c r="D3" s="67"/>
      <c r="E3" s="39" t="s">
        <v>51</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00000000000001" customHeight="1" thickBot="1">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35" customHeight="1" thickBot="1">
      <c r="A5" s="2"/>
      <c r="C5" s="2"/>
      <c r="D5" s="85" t="s">
        <v>119</v>
      </c>
      <c r="E5" s="86"/>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 customHeight="1" thickBot="1">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35" customHeight="1" thickBot="1">
      <c r="A7" s="2"/>
      <c r="B7" s="14" t="s">
        <v>29</v>
      </c>
      <c r="C7" s="14" t="s">
        <v>30</v>
      </c>
      <c r="D7" s="83" t="s">
        <v>120</v>
      </c>
      <c r="E7" s="84"/>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c r="A8" s="2"/>
      <c r="B8" s="22" t="str">
        <f>'CfB&amp;FC-PoM'!$E$5</f>
        <v>Norway</v>
      </c>
      <c r="C8" s="22" t="str">
        <f>'CfB&amp;FC-PoM'!$E$6</f>
        <v>2022</v>
      </c>
      <c r="D8" s="4" t="s">
        <v>121</v>
      </c>
      <c r="E8" s="44" t="str">
        <f>'CfB&amp;FC-PoM'!$E$5</f>
        <v>Norway</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15" thickBot="1">
      <c r="A9" s="2"/>
      <c r="B9" s="22" t="str">
        <f>'CfB&amp;FC-PoM'!$E$5</f>
        <v>Norway</v>
      </c>
      <c r="C9" s="22" t="str">
        <f>'CfB&amp;FC-PoM'!$E$6</f>
        <v>2022</v>
      </c>
      <c r="D9" s="5" t="s">
        <v>122</v>
      </c>
      <c r="E9" s="43" t="s">
        <v>280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c r="A10" s="2"/>
      <c r="B10" s="22" t="str">
        <f>'CfB&amp;FC-PoM'!$E$5</f>
        <v>Norway</v>
      </c>
      <c r="C10" s="22" t="str">
        <f>'CfB&amp;FC-PoM'!$E$6</f>
        <v>2022</v>
      </c>
      <c r="D10" s="4" t="s">
        <v>123</v>
      </c>
      <c r="E10" s="4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c r="A11" s="2"/>
      <c r="B11" s="22" t="str">
        <f>'CfB&amp;FC-PoM'!$E$5</f>
        <v>Norway</v>
      </c>
      <c r="C11" s="22" t="str">
        <f>'CfB&amp;FC-PoM'!$E$6</f>
        <v>2022</v>
      </c>
      <c r="D11" s="5" t="s">
        <v>124</v>
      </c>
      <c r="E11" s="4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c r="A12" s="2"/>
      <c r="B12" s="22" t="str">
        <f>'CfB&amp;FC-PoM'!$E$5</f>
        <v>Norway</v>
      </c>
      <c r="C12" s="22" t="str">
        <f>'CfB&amp;FC-PoM'!$E$6</f>
        <v>2022</v>
      </c>
      <c r="D12" s="4" t="s">
        <v>125</v>
      </c>
      <c r="E12" s="4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c r="A13" s="2"/>
      <c r="B13" s="22" t="str">
        <f>'CfB&amp;FC-PoM'!$E$5</f>
        <v>Norway</v>
      </c>
      <c r="C13" s="22" t="str">
        <f>'CfB&amp;FC-PoM'!$E$6</f>
        <v>2022</v>
      </c>
      <c r="D13" s="5" t="s">
        <v>126</v>
      </c>
      <c r="E13" s="44" t="str">
        <f>'CfB&amp;FC-PoM'!$E$6</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c r="A14" s="2"/>
      <c r="B14" s="22" t="str">
        <f>'CfB&amp;FC-PoM'!$E$5</f>
        <v>Norway</v>
      </c>
      <c r="C14" s="22" t="str">
        <f>'CfB&amp;FC-PoM'!$E$6</f>
        <v>2022</v>
      </c>
      <c r="D14" s="4" t="s">
        <v>127</v>
      </c>
      <c r="E14" s="45">
        <v>45526</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c r="A15" s="2"/>
      <c r="B15" s="22" t="str">
        <f>'CfB&amp;FC-PoM'!$E$5</f>
        <v>Norway</v>
      </c>
      <c r="C15" s="22" t="str">
        <f>'CfB&amp;FC-PoM'!$E$6</f>
        <v>2022</v>
      </c>
      <c r="D15" s="4" t="s">
        <v>128</v>
      </c>
      <c r="E15" s="44" t="s">
        <v>276</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5" thickBot="1">
      <c r="A16" s="2"/>
      <c r="B16" s="22" t="str">
        <f>'CfB&amp;FC-PoM'!$E$5</f>
        <v>Norway</v>
      </c>
      <c r="C16" s="22" t="str">
        <f>'CfB&amp;FC-PoM'!$E$6</f>
        <v>2022</v>
      </c>
      <c r="D16" s="5" t="s">
        <v>129</v>
      </c>
      <c r="E16" s="43"/>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35" customHeight="1" thickBot="1">
      <c r="A18" s="2"/>
      <c r="B18" s="87" t="s">
        <v>29</v>
      </c>
      <c r="C18" s="89" t="s">
        <v>30</v>
      </c>
      <c r="D18" s="83" t="s">
        <v>130</v>
      </c>
      <c r="E18" s="84"/>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 customHeight="1" thickBot="1">
      <c r="A19" s="2"/>
      <c r="B19" s="88"/>
      <c r="C19" s="90"/>
      <c r="D19" s="4" t="s">
        <v>131</v>
      </c>
      <c r="E19" s="4" t="s">
        <v>132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15" thickBot="1">
      <c r="A20" s="2"/>
      <c r="B20" s="22" t="str">
        <f>'CfB&amp;FC-PoM'!$E$5</f>
        <v>Norway</v>
      </c>
      <c r="C20" s="22" t="str">
        <f>'CfB&amp;FC-PoM'!$E$6</f>
        <v>2022</v>
      </c>
      <c r="D20" s="43" t="s">
        <v>281</v>
      </c>
      <c r="E20" s="43" t="s">
        <v>282</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15" thickBot="1">
      <c r="A21" s="2"/>
      <c r="B21" s="22" t="str">
        <f>'CfB&amp;FC-PoM'!$E$5</f>
        <v>Norway</v>
      </c>
      <c r="C21" s="22" t="str">
        <f>'CfB&amp;FC-PoM'!$E$6</f>
        <v>2022</v>
      </c>
      <c r="D21" s="42" t="s">
        <v>280</v>
      </c>
      <c r="E21" s="42" t="s">
        <v>305</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c r="A22" s="2"/>
      <c r="B22" s="22" t="str">
        <f>'CfB&amp;FC-PoM'!$E$5</f>
        <v>Norway</v>
      </c>
      <c r="C22" s="22" t="str">
        <f>'CfB&amp;FC-PoM'!$E$6</f>
        <v>2022</v>
      </c>
      <c r="D22" s="42"/>
      <c r="E22" s="4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c r="A23" s="2"/>
      <c r="B23" s="22" t="str">
        <f>'CfB&amp;FC-PoM'!$E$5</f>
        <v>Norway</v>
      </c>
      <c r="C23" s="22" t="str">
        <f>'CfB&amp;FC-PoM'!$E$6</f>
        <v>2022</v>
      </c>
      <c r="D23" s="42"/>
      <c r="E23" s="4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c r="A24" s="2"/>
      <c r="B24" s="22" t="str">
        <f>'CfB&amp;FC-PoM'!$E$5</f>
        <v>Norway</v>
      </c>
      <c r="C24" s="22" t="str">
        <f>'CfB&amp;FC-PoM'!$E$6</f>
        <v>2022</v>
      </c>
      <c r="D24" s="42"/>
      <c r="E24" s="4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tfy3Y9axvQrm4Q6JwFPCUHVXVJbYwDePUd4n02o6/h0jgSJdJY2JPWeIN6gQ3UfBKe81KJHdCjeWqdBHQhwguw==" saltValue="7mNUG2G74fze9rAm3vtt1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3CA7441A-74DC-46E6-AEBB-447F627FDD37}">
      <formula1>45429</formula1>
    </dataValidation>
  </dataValidations>
  <pageMargins left="0.7" right="0.7" top="0.75" bottom="0.75" header="0.3" footer="0.3"/>
  <pageSetup paperSize="9" orientation="portrait" r:id="rId1"/>
  <ignoredErrors>
    <ignoredError sqref="E15" numberStoredAsText="1"/>
    <ignoredError sqref="E13 E8"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zoomScale="80" zoomScaleNormal="80" workbookViewId="0">
      <selection activeCell="F15" sqref="F15"/>
    </sheetView>
  </sheetViews>
  <sheetFormatPr defaultColWidth="8.6640625" defaultRowHeight="14.4"/>
  <cols>
    <col min="1" max="1" width="8.5546875" style="1" customWidth="1"/>
    <col min="2" max="2" width="15.88671875" style="1" customWidth="1"/>
    <col min="3" max="3" width="8.5546875" style="1" customWidth="1"/>
    <col min="4" max="4" width="53" style="1" customWidth="1"/>
    <col min="5" max="5" width="40.5546875" style="1" customWidth="1"/>
    <col min="6" max="6" width="34.44140625" style="1" customWidth="1"/>
    <col min="7" max="7" width="36.5546875" style="1" customWidth="1"/>
  </cols>
  <sheetData>
    <row r="1" spans="1:147">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35" customHeight="1" thickBot="1">
      <c r="A3" s="8"/>
      <c r="B3" s="8"/>
      <c r="C3" s="8"/>
      <c r="D3" s="67" t="s">
        <v>17</v>
      </c>
      <c r="E3" s="74" t="s">
        <v>133</v>
      </c>
      <c r="F3" s="75"/>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85" customHeight="1" thickBot="1">
      <c r="A4" s="8"/>
      <c r="B4" s="8"/>
      <c r="C4" s="8"/>
      <c r="D4" s="67"/>
      <c r="E4" s="96" t="s">
        <v>51</v>
      </c>
      <c r="F4" s="97"/>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 customHeight="1" thickBot="1">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35" customHeight="1" thickBot="1">
      <c r="A6" s="2"/>
      <c r="B6" s="2"/>
      <c r="C6" s="2"/>
      <c r="D6" s="85" t="s">
        <v>119</v>
      </c>
      <c r="E6" s="103"/>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85" customHeight="1" thickBo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 customHeight="1" thickBot="1">
      <c r="A8" s="2"/>
      <c r="B8" s="2"/>
      <c r="C8" s="2"/>
      <c r="D8" s="83" t="s">
        <v>134</v>
      </c>
      <c r="E8" s="95"/>
      <c r="F8" s="95"/>
      <c r="G8" s="8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85" customHeight="1" thickBot="1">
      <c r="A9" s="2"/>
      <c r="B9" s="2"/>
      <c r="C9" s="2"/>
      <c r="D9" s="98" t="s">
        <v>135</v>
      </c>
      <c r="E9" s="99"/>
      <c r="F9" s="99"/>
      <c r="G9" s="10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85" customHeight="1" thickBot="1">
      <c r="A10" s="2"/>
      <c r="B10" s="14" t="s">
        <v>29</v>
      </c>
      <c r="C10" s="14" t="s">
        <v>30</v>
      </c>
      <c r="D10" s="11" t="s">
        <v>136</v>
      </c>
      <c r="E10" s="11" t="s">
        <v>137</v>
      </c>
      <c r="F10" s="11" t="s">
        <v>138</v>
      </c>
      <c r="G10" s="11" t="s">
        <v>139</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c r="A11" s="2"/>
      <c r="B11" s="22" t="str">
        <f>'CfB&amp;FC-PoM'!$E$5</f>
        <v>Norway</v>
      </c>
      <c r="C11" s="22" t="str">
        <f>'CfB&amp;FC-PoM'!$E$6</f>
        <v>2022</v>
      </c>
      <c r="D11" s="4" t="s">
        <v>140</v>
      </c>
      <c r="E11" s="31" t="s">
        <v>92</v>
      </c>
      <c r="F11" s="42"/>
      <c r="G11" s="35"/>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3.8" thickBot="1">
      <c r="A12" s="2"/>
      <c r="B12" s="22" t="str">
        <f>'CfB&amp;FC-PoM'!$E$5</f>
        <v>Norway</v>
      </c>
      <c r="C12" s="22" t="str">
        <f>'CfB&amp;FC-PoM'!$E$6</f>
        <v>2022</v>
      </c>
      <c r="D12" s="5" t="s">
        <v>141</v>
      </c>
      <c r="E12" s="31" t="s">
        <v>92</v>
      </c>
      <c r="F12" s="42"/>
      <c r="G12" s="35"/>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4" thickBot="1">
      <c r="A13" s="2"/>
      <c r="B13" s="22" t="str">
        <f>'CfB&amp;FC-PoM'!$E$5</f>
        <v>Norway</v>
      </c>
      <c r="C13" s="22" t="str">
        <f>'CfB&amp;FC-PoM'!$E$6</f>
        <v>2022</v>
      </c>
      <c r="D13" s="4" t="s">
        <v>142</v>
      </c>
      <c r="E13" s="31" t="s">
        <v>92</v>
      </c>
      <c r="F13" s="42"/>
      <c r="G13" s="35"/>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c r="A14" s="2"/>
      <c r="B14" s="22" t="str">
        <f>'CfB&amp;FC-PoM'!$E$5</f>
        <v>Norway</v>
      </c>
      <c r="C14" s="22" t="str">
        <f>'CfB&amp;FC-PoM'!$E$6</f>
        <v>2022</v>
      </c>
      <c r="D14" s="5" t="s">
        <v>143</v>
      </c>
      <c r="E14" s="31" t="s">
        <v>92</v>
      </c>
      <c r="F14" s="42"/>
      <c r="G14" s="35"/>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87.8" thickBot="1">
      <c r="A15" s="2"/>
      <c r="B15" s="22" t="str">
        <f>'CfB&amp;FC-PoM'!$E$5</f>
        <v>Norway</v>
      </c>
      <c r="C15" s="22" t="str">
        <f>'CfB&amp;FC-PoM'!$E$6</f>
        <v>2022</v>
      </c>
      <c r="D15" s="5" t="s">
        <v>144</v>
      </c>
      <c r="E15" s="31" t="s">
        <v>93</v>
      </c>
      <c r="F15" s="42" t="s">
        <v>289</v>
      </c>
      <c r="G15" s="35">
        <v>100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c r="A16" s="2"/>
      <c r="B16" s="22" t="str">
        <f>'CfB&amp;FC-PoM'!$E$5</f>
        <v>Norway</v>
      </c>
      <c r="C16" s="22" t="str">
        <f>'CfB&amp;FC-PoM'!$E$6</f>
        <v>2022</v>
      </c>
      <c r="D16" s="5" t="s">
        <v>145</v>
      </c>
      <c r="E16" s="31" t="s">
        <v>92</v>
      </c>
      <c r="F16" s="42"/>
      <c r="G16" s="35"/>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c r="A17" s="2"/>
      <c r="B17" s="22" t="str">
        <f>'CfB&amp;FC-PoM'!$E$5</f>
        <v>Norway</v>
      </c>
      <c r="C17" s="22" t="str">
        <f>'CfB&amp;FC-PoM'!$E$6</f>
        <v>2022</v>
      </c>
      <c r="D17" s="5" t="s">
        <v>146</v>
      </c>
      <c r="E17" s="31" t="s">
        <v>92</v>
      </c>
      <c r="F17" s="42"/>
      <c r="G17" s="35"/>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c r="A18" s="2"/>
      <c r="B18" s="22" t="str">
        <f>'CfB&amp;FC-PoM'!$E$5</f>
        <v>Norway</v>
      </c>
      <c r="C18" s="22" t="str">
        <f>'CfB&amp;FC-PoM'!$E$6</f>
        <v>2022</v>
      </c>
      <c r="D18" s="4" t="s">
        <v>147</v>
      </c>
      <c r="E18" s="31" t="s">
        <v>92</v>
      </c>
      <c r="F18" s="42"/>
      <c r="G18" s="35"/>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c r="A19" s="2"/>
      <c r="B19" s="22" t="str">
        <f>'CfB&amp;FC-PoM'!$E$5</f>
        <v>Norway</v>
      </c>
      <c r="C19" s="22" t="str">
        <f>'CfB&amp;FC-PoM'!$E$6</f>
        <v>2022</v>
      </c>
      <c r="D19" s="5" t="s">
        <v>148</v>
      </c>
      <c r="E19" s="31" t="s">
        <v>92</v>
      </c>
      <c r="F19" s="42"/>
      <c r="G19" s="35"/>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c r="A20" s="2"/>
      <c r="B20" s="22" t="str">
        <f>'CfB&amp;FC-PoM'!$E$5</f>
        <v>Norway</v>
      </c>
      <c r="C20" s="22" t="str">
        <f>'CfB&amp;FC-PoM'!$E$6</f>
        <v>2022</v>
      </c>
      <c r="D20" s="4" t="s">
        <v>149</v>
      </c>
      <c r="E20" s="31" t="s">
        <v>92</v>
      </c>
      <c r="F20" s="42"/>
      <c r="G20" s="35"/>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c r="A21" s="2"/>
      <c r="B21" s="22" t="str">
        <f>'CfB&amp;FC-PoM'!$E$5</f>
        <v>Norway</v>
      </c>
      <c r="C21" s="22" t="str">
        <f>'CfB&amp;FC-PoM'!$E$6</f>
        <v>2022</v>
      </c>
      <c r="D21" s="5" t="s">
        <v>150</v>
      </c>
      <c r="E21" s="31" t="s">
        <v>92</v>
      </c>
      <c r="F21" s="42"/>
      <c r="G21" s="35"/>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c r="A22" s="2"/>
      <c r="B22" s="22" t="str">
        <f>'CfB&amp;FC-PoM'!$E$5</f>
        <v>Norway</v>
      </c>
      <c r="C22" s="22" t="str">
        <f>'CfB&amp;FC-PoM'!$E$6</f>
        <v>2022</v>
      </c>
      <c r="D22" s="4" t="s">
        <v>151</v>
      </c>
      <c r="E22" s="30" t="s">
        <v>23</v>
      </c>
      <c r="F22" s="42"/>
      <c r="G22" s="3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c r="A23" s="2"/>
      <c r="B23" s="22" t="str">
        <f>'CfB&amp;FC-PoM'!$E$5</f>
        <v>Norway</v>
      </c>
      <c r="C23" s="22" t="str">
        <f>'CfB&amp;FC-PoM'!$E$6</f>
        <v>2022</v>
      </c>
      <c r="D23" s="4" t="s">
        <v>151</v>
      </c>
      <c r="E23" s="30" t="s">
        <v>23</v>
      </c>
      <c r="F23" s="42"/>
      <c r="G23" s="3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c r="A24" s="2"/>
      <c r="B24" s="22" t="str">
        <f>'CfB&amp;FC-PoM'!$E$5</f>
        <v>Norway</v>
      </c>
      <c r="C24" s="22" t="str">
        <f>'CfB&amp;FC-PoM'!$E$6</f>
        <v>2022</v>
      </c>
      <c r="D24" s="4" t="s">
        <v>151</v>
      </c>
      <c r="E24" s="30" t="s">
        <v>23</v>
      </c>
      <c r="F24" s="42"/>
      <c r="G24" s="3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c r="A25" s="2"/>
      <c r="B25" s="22" t="str">
        <f>'CfB&amp;FC-PoM'!$E$5</f>
        <v>Norway</v>
      </c>
      <c r="C25" s="22" t="str">
        <f>'CfB&amp;FC-PoM'!$E$6</f>
        <v>2022</v>
      </c>
      <c r="D25" s="4" t="s">
        <v>151</v>
      </c>
      <c r="E25" s="30" t="s">
        <v>23</v>
      </c>
      <c r="F25" s="42"/>
      <c r="G25" s="3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c r="A27" s="2"/>
      <c r="B27" s="2"/>
      <c r="C27" s="2"/>
      <c r="D27" s="98" t="s">
        <v>152</v>
      </c>
      <c r="E27" s="99"/>
      <c r="F27" s="99"/>
      <c r="G27" s="10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35" customHeight="1" thickBot="1">
      <c r="A28" s="2"/>
      <c r="B28" s="14" t="s">
        <v>29</v>
      </c>
      <c r="C28" s="14" t="s">
        <v>30</v>
      </c>
      <c r="D28" s="11" t="s">
        <v>136</v>
      </c>
      <c r="E28" s="11" t="s">
        <v>137</v>
      </c>
      <c r="F28" s="11" t="s">
        <v>138</v>
      </c>
      <c r="G28" s="11" t="s">
        <v>139</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c r="A29" s="2"/>
      <c r="B29" s="22" t="str">
        <f>'CfB&amp;FC-PoM'!$E$5</f>
        <v>Norway</v>
      </c>
      <c r="C29" s="22" t="str">
        <f>'CfB&amp;FC-PoM'!$E$6</f>
        <v>2022</v>
      </c>
      <c r="D29" s="4" t="s">
        <v>140</v>
      </c>
      <c r="E29" s="31" t="s">
        <v>92</v>
      </c>
      <c r="F29" s="42"/>
      <c r="G29" s="3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3.8" thickBot="1">
      <c r="A30" s="2"/>
      <c r="B30" s="22" t="str">
        <f>'CfB&amp;FC-PoM'!$E$5</f>
        <v>Norway</v>
      </c>
      <c r="C30" s="22" t="str">
        <f>'CfB&amp;FC-PoM'!$E$6</f>
        <v>2022</v>
      </c>
      <c r="D30" s="5" t="s">
        <v>141</v>
      </c>
      <c r="E30" s="31" t="s">
        <v>92</v>
      </c>
      <c r="F30" s="42"/>
      <c r="G30" s="3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4" thickBot="1">
      <c r="A31" s="2"/>
      <c r="B31" s="22" t="str">
        <f>'CfB&amp;FC-PoM'!$E$5</f>
        <v>Norway</v>
      </c>
      <c r="C31" s="22" t="str">
        <f>'CfB&amp;FC-PoM'!$E$6</f>
        <v>2022</v>
      </c>
      <c r="D31" s="4" t="s">
        <v>153</v>
      </c>
      <c r="E31" s="31" t="s">
        <v>92</v>
      </c>
      <c r="F31" s="42"/>
      <c r="G31" s="3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c r="A32" s="2"/>
      <c r="B32" s="22" t="str">
        <f>'CfB&amp;FC-PoM'!$E$5</f>
        <v>Norway</v>
      </c>
      <c r="C32" s="22" t="str">
        <f>'CfB&amp;FC-PoM'!$E$6</f>
        <v>2022</v>
      </c>
      <c r="D32" s="5" t="s">
        <v>143</v>
      </c>
      <c r="E32" s="31" t="s">
        <v>92</v>
      </c>
      <c r="F32" s="42"/>
      <c r="G32" s="35"/>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87.8" thickBot="1">
      <c r="A33" s="2"/>
      <c r="B33" s="22" t="str">
        <f>'CfB&amp;FC-PoM'!$E$5</f>
        <v>Norway</v>
      </c>
      <c r="C33" s="22" t="str">
        <f>'CfB&amp;FC-PoM'!$E$6</f>
        <v>2022</v>
      </c>
      <c r="D33" s="5" t="s">
        <v>265</v>
      </c>
      <c r="E33" s="31" t="s">
        <v>93</v>
      </c>
      <c r="F33" s="42" t="s">
        <v>289</v>
      </c>
      <c r="G33" s="35"/>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c r="A34" s="2"/>
      <c r="B34" s="22" t="str">
        <f>'CfB&amp;FC-PoM'!$E$5</f>
        <v>Norway</v>
      </c>
      <c r="C34" s="22" t="str">
        <f>'CfB&amp;FC-PoM'!$E$6</f>
        <v>2022</v>
      </c>
      <c r="D34" s="5" t="s">
        <v>145</v>
      </c>
      <c r="E34" s="31" t="s">
        <v>92</v>
      </c>
      <c r="F34" s="42"/>
      <c r="G34" s="35"/>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c r="A35" s="2"/>
      <c r="B35" s="22" t="str">
        <f>'CfB&amp;FC-PoM'!$E$5</f>
        <v>Norway</v>
      </c>
      <c r="C35" s="22" t="str">
        <f>'CfB&amp;FC-PoM'!$E$6</f>
        <v>2022</v>
      </c>
      <c r="D35" s="4" t="s">
        <v>146</v>
      </c>
      <c r="E35" s="31" t="s">
        <v>92</v>
      </c>
      <c r="F35" s="42"/>
      <c r="G35" s="35"/>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c r="A36" s="2"/>
      <c r="B36" s="22" t="str">
        <f>'CfB&amp;FC-PoM'!$E$5</f>
        <v>Norway</v>
      </c>
      <c r="C36" s="22" t="str">
        <f>'CfB&amp;FC-PoM'!$E$6</f>
        <v>2022</v>
      </c>
      <c r="D36" s="5" t="s">
        <v>147</v>
      </c>
      <c r="E36" s="31" t="s">
        <v>92</v>
      </c>
      <c r="F36" s="42"/>
      <c r="G36" s="35"/>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c r="A37" s="2"/>
      <c r="B37" s="22" t="str">
        <f>'CfB&amp;FC-PoM'!$E$5</f>
        <v>Norway</v>
      </c>
      <c r="C37" s="22" t="str">
        <f>'CfB&amp;FC-PoM'!$E$6</f>
        <v>2022</v>
      </c>
      <c r="D37" s="4" t="s">
        <v>148</v>
      </c>
      <c r="E37" s="31" t="s">
        <v>92</v>
      </c>
      <c r="F37" s="42"/>
      <c r="G37" s="35"/>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c r="A38" s="2"/>
      <c r="B38" s="22" t="str">
        <f>'CfB&amp;FC-PoM'!$E$5</f>
        <v>Norway</v>
      </c>
      <c r="C38" s="22" t="str">
        <f>'CfB&amp;FC-PoM'!$E$6</f>
        <v>2022</v>
      </c>
      <c r="D38" s="5" t="s">
        <v>149</v>
      </c>
      <c r="E38" s="31" t="s">
        <v>92</v>
      </c>
      <c r="F38" s="42"/>
      <c r="G38" s="35"/>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c r="A39" s="2"/>
      <c r="B39" s="22" t="str">
        <f>'CfB&amp;FC-PoM'!$E$5</f>
        <v>Norway</v>
      </c>
      <c r="C39" s="22" t="str">
        <f>'CfB&amp;FC-PoM'!$E$6</f>
        <v>2022</v>
      </c>
      <c r="D39" s="4" t="s">
        <v>150</v>
      </c>
      <c r="E39" s="31" t="s">
        <v>92</v>
      </c>
      <c r="F39" s="42"/>
      <c r="G39" s="35"/>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c r="A40" s="2"/>
      <c r="B40" s="22" t="str">
        <f>'CfB&amp;FC-PoM'!$E$5</f>
        <v>Norway</v>
      </c>
      <c r="C40" s="22" t="str">
        <f>'CfB&amp;FC-PoM'!$E$6</f>
        <v>2022</v>
      </c>
      <c r="D40" s="4" t="s">
        <v>151</v>
      </c>
      <c r="E40" s="30" t="s">
        <v>23</v>
      </c>
      <c r="F40" s="42"/>
      <c r="G40" s="35"/>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c r="A41" s="2"/>
      <c r="B41" s="22" t="str">
        <f>'CfB&amp;FC-PoM'!$E$5</f>
        <v>Norway</v>
      </c>
      <c r="C41" s="22" t="str">
        <f>'CfB&amp;FC-PoM'!$E$6</f>
        <v>2022</v>
      </c>
      <c r="D41" s="4" t="s">
        <v>151</v>
      </c>
      <c r="E41" s="30" t="s">
        <v>23</v>
      </c>
      <c r="F41" s="42"/>
      <c r="G41" s="35"/>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c r="A42" s="2"/>
      <c r="B42" s="22" t="str">
        <f>'CfB&amp;FC-PoM'!$E$5</f>
        <v>Norway</v>
      </c>
      <c r="C42" s="22" t="str">
        <f>'CfB&amp;FC-PoM'!$E$6</f>
        <v>2022</v>
      </c>
      <c r="D42" s="4" t="s">
        <v>151</v>
      </c>
      <c r="E42" s="30" t="s">
        <v>23</v>
      </c>
      <c r="F42" s="42"/>
      <c r="G42" s="35"/>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c r="A43" s="2"/>
      <c r="B43" s="22" t="str">
        <f>'CfB&amp;FC-PoM'!$E$5</f>
        <v>Norway</v>
      </c>
      <c r="C43" s="22" t="str">
        <f>'CfB&amp;FC-PoM'!$E$6</f>
        <v>2022</v>
      </c>
      <c r="D43" s="4" t="s">
        <v>151</v>
      </c>
      <c r="E43" s="30" t="s">
        <v>23</v>
      </c>
      <c r="F43" s="42"/>
      <c r="G43" s="35"/>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 customHeight="1" thickBot="1">
      <c r="A45" s="2"/>
      <c r="B45" s="2"/>
      <c r="C45" s="2"/>
      <c r="D45" s="104" t="s">
        <v>154</v>
      </c>
      <c r="E45" s="105"/>
      <c r="F45" s="105"/>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099999999999994" customHeight="1" thickBot="1">
      <c r="A46" s="2"/>
      <c r="B46" s="2"/>
      <c r="C46" s="2"/>
      <c r="D46" s="100" t="s">
        <v>278</v>
      </c>
      <c r="E46" s="101"/>
      <c r="F46" s="101"/>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c r="A47" s="2"/>
      <c r="B47" s="2"/>
      <c r="C47" s="2"/>
      <c r="D47" s="92" t="s">
        <v>155</v>
      </c>
      <c r="E47" s="93"/>
      <c r="F47" s="94"/>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 customHeight="1" thickBot="1">
      <c r="A48" s="2"/>
      <c r="B48" s="14" t="s">
        <v>29</v>
      </c>
      <c r="C48" s="14" t="s">
        <v>30</v>
      </c>
      <c r="D48" s="11" t="s">
        <v>156</v>
      </c>
      <c r="E48" s="11" t="s">
        <v>157</v>
      </c>
      <c r="F48" s="11" t="s">
        <v>158</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c r="A49" s="2"/>
      <c r="B49" s="22" t="str">
        <f>'CfB&amp;FC-PoM'!$E$5</f>
        <v>Norway</v>
      </c>
      <c r="C49" s="22" t="str">
        <f>'CfB&amp;FC-PoM'!$E$6</f>
        <v>2022</v>
      </c>
      <c r="D49" s="4" t="s">
        <v>159</v>
      </c>
      <c r="E49" s="42"/>
      <c r="F49" s="3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c r="A50" s="2"/>
      <c r="B50" s="22" t="str">
        <f>'CfB&amp;FC-PoM'!$E$5</f>
        <v>Norway</v>
      </c>
      <c r="C50" s="22" t="str">
        <f>'CfB&amp;FC-PoM'!$E$6</f>
        <v>2022</v>
      </c>
      <c r="D50" s="5" t="s">
        <v>160</v>
      </c>
      <c r="E50" s="42"/>
      <c r="F50" s="3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c r="A51" s="2"/>
      <c r="B51" s="22" t="str">
        <f>'CfB&amp;FC-PoM'!$E$5</f>
        <v>Norway</v>
      </c>
      <c r="C51" s="22" t="str">
        <f>'CfB&amp;FC-PoM'!$E$6</f>
        <v>2022</v>
      </c>
      <c r="D51" s="4" t="s">
        <v>161</v>
      </c>
      <c r="E51" s="42"/>
      <c r="F51" s="3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c r="A52" s="2"/>
      <c r="B52" s="22" t="str">
        <f>'CfB&amp;FC-PoM'!$E$5</f>
        <v>Norway</v>
      </c>
      <c r="C52" s="22" t="str">
        <f>'CfB&amp;FC-PoM'!$E$6</f>
        <v>2022</v>
      </c>
      <c r="D52" s="4" t="s">
        <v>162</v>
      </c>
      <c r="E52" s="42"/>
      <c r="F52" s="3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c r="A53" s="2"/>
      <c r="B53" s="22" t="str">
        <f>'CfB&amp;FC-PoM'!$E$5</f>
        <v>Norway</v>
      </c>
      <c r="C53" s="22" t="str">
        <f>'CfB&amp;FC-PoM'!$E$6</f>
        <v>2022</v>
      </c>
      <c r="D53" s="5" t="s">
        <v>163</v>
      </c>
      <c r="E53" s="42"/>
      <c r="F53" s="3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c r="A54" s="2"/>
      <c r="B54" s="22" t="str">
        <f>'CfB&amp;FC-PoM'!$E$5</f>
        <v>Norway</v>
      </c>
      <c r="C54" s="22" t="str">
        <f>'CfB&amp;FC-PoM'!$E$6</f>
        <v>2022</v>
      </c>
      <c r="D54" s="5" t="s">
        <v>163</v>
      </c>
      <c r="E54" s="42"/>
      <c r="F54" s="3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c r="A55" s="2"/>
      <c r="B55" s="22" t="str">
        <f>'CfB&amp;FC-PoM'!$E$5</f>
        <v>Norway</v>
      </c>
      <c r="C55" s="22" t="str">
        <f>'CfB&amp;FC-PoM'!$E$6</f>
        <v>2022</v>
      </c>
      <c r="D55" s="5" t="s">
        <v>163</v>
      </c>
      <c r="E55" s="42"/>
      <c r="F55" s="3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c r="A56" s="2"/>
      <c r="B56" s="22" t="str">
        <f>'CfB&amp;FC-PoM'!$E$5</f>
        <v>Norway</v>
      </c>
      <c r="C56" s="22" t="str">
        <f>'CfB&amp;FC-PoM'!$E$6</f>
        <v>2022</v>
      </c>
      <c r="D56" s="5" t="s">
        <v>163</v>
      </c>
      <c r="E56" s="42"/>
      <c r="F56" s="3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2" thickBot="1">
      <c r="A57" s="2"/>
      <c r="B57" s="2"/>
      <c r="C57" s="2"/>
      <c r="D57" s="98"/>
      <c r="E57" s="99"/>
      <c r="F57" s="99"/>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85" customHeight="1" thickBot="1">
      <c r="A58" s="2"/>
      <c r="B58" s="2"/>
      <c r="C58" s="2"/>
      <c r="D58" s="92" t="s">
        <v>164</v>
      </c>
      <c r="E58" s="93"/>
      <c r="F58" s="94"/>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 customHeight="1" thickBot="1">
      <c r="A59" s="2"/>
      <c r="B59" s="14" t="s">
        <v>29</v>
      </c>
      <c r="C59" s="14" t="s">
        <v>30</v>
      </c>
      <c r="D59" s="11" t="s">
        <v>156</v>
      </c>
      <c r="E59" s="11" t="s">
        <v>157</v>
      </c>
      <c r="F59" s="11" t="s">
        <v>158</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c r="A60" s="2"/>
      <c r="B60" s="22" t="str">
        <f>'CfB&amp;FC-PoM'!$E$5</f>
        <v>Norway</v>
      </c>
      <c r="C60" s="22" t="str">
        <f>'CfB&amp;FC-PoM'!$E$6</f>
        <v>2022</v>
      </c>
      <c r="D60" s="4" t="s">
        <v>159</v>
      </c>
      <c r="E60" s="42"/>
      <c r="F60" s="3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c r="A61" s="2"/>
      <c r="B61" s="22" t="str">
        <f>'CfB&amp;FC-PoM'!$E$5</f>
        <v>Norway</v>
      </c>
      <c r="C61" s="22" t="str">
        <f>'CfB&amp;FC-PoM'!$E$6</f>
        <v>2022</v>
      </c>
      <c r="D61" s="5" t="s">
        <v>160</v>
      </c>
      <c r="E61" s="42"/>
      <c r="F61" s="3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c r="A62" s="2"/>
      <c r="B62" s="22" t="str">
        <f>'CfB&amp;FC-PoM'!$E$5</f>
        <v>Norway</v>
      </c>
      <c r="C62" s="22" t="str">
        <f>'CfB&amp;FC-PoM'!$E$6</f>
        <v>2022</v>
      </c>
      <c r="D62" s="4" t="s">
        <v>161</v>
      </c>
      <c r="E62" s="42"/>
      <c r="F62" s="3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c r="A63" s="2"/>
      <c r="B63" s="22" t="str">
        <f>'CfB&amp;FC-PoM'!$E$5</f>
        <v>Norway</v>
      </c>
      <c r="C63" s="22" t="str">
        <f>'CfB&amp;FC-PoM'!$E$6</f>
        <v>2022</v>
      </c>
      <c r="D63" s="4" t="s">
        <v>162</v>
      </c>
      <c r="E63" s="42"/>
      <c r="F63" s="3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c r="A64" s="2"/>
      <c r="B64" s="22" t="str">
        <f>'CfB&amp;FC-PoM'!$E$5</f>
        <v>Norway</v>
      </c>
      <c r="C64" s="22" t="str">
        <f>'CfB&amp;FC-PoM'!$E$6</f>
        <v>2022</v>
      </c>
      <c r="D64" s="5" t="s">
        <v>163</v>
      </c>
      <c r="E64" s="42"/>
      <c r="F64" s="3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c r="A65" s="2"/>
      <c r="B65" s="22" t="str">
        <f>'CfB&amp;FC-PoM'!$E$5</f>
        <v>Norway</v>
      </c>
      <c r="C65" s="22" t="str">
        <f>'CfB&amp;FC-PoM'!$E$6</f>
        <v>2022</v>
      </c>
      <c r="D65" s="5" t="s">
        <v>163</v>
      </c>
      <c r="E65" s="42"/>
      <c r="F65" s="3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c r="A66" s="2"/>
      <c r="B66" s="22" t="str">
        <f>'CfB&amp;FC-PoM'!$E$5</f>
        <v>Norway</v>
      </c>
      <c r="C66" s="22" t="str">
        <f>'CfB&amp;FC-PoM'!$E$6</f>
        <v>2022</v>
      </c>
      <c r="D66" s="5" t="s">
        <v>163</v>
      </c>
      <c r="E66" s="42"/>
      <c r="F66" s="3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c r="A67" s="2"/>
      <c r="B67" s="22" t="str">
        <f>'CfB&amp;FC-PoM'!$E$5</f>
        <v>Norway</v>
      </c>
      <c r="C67" s="22" t="str">
        <f>'CfB&amp;FC-PoM'!$E$6</f>
        <v>2022</v>
      </c>
      <c r="D67" s="5" t="s">
        <v>163</v>
      </c>
      <c r="E67" s="42"/>
      <c r="F67" s="3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35" customHeight="1" thickBot="1">
      <c r="A69" s="2"/>
      <c r="B69" s="2"/>
      <c r="C69" s="2"/>
      <c r="D69" s="104" t="s">
        <v>165</v>
      </c>
      <c r="E69" s="105"/>
      <c r="F69" s="105"/>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c r="A70" s="2"/>
      <c r="B70" s="2"/>
      <c r="C70" s="2"/>
      <c r="D70" s="100" t="s">
        <v>166</v>
      </c>
      <c r="E70" s="101"/>
      <c r="F70" s="101"/>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 customHeight="1" thickBot="1">
      <c r="A71" s="2"/>
      <c r="B71" s="2"/>
      <c r="C71" s="2"/>
      <c r="D71" s="92" t="s">
        <v>155</v>
      </c>
      <c r="E71" s="93"/>
      <c r="F71" s="94"/>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 customHeight="1" thickBot="1">
      <c r="A72" s="2"/>
      <c r="B72" s="14" t="s">
        <v>29</v>
      </c>
      <c r="C72" s="14" t="s">
        <v>30</v>
      </c>
      <c r="D72" s="11" t="s">
        <v>156</v>
      </c>
      <c r="E72" s="11" t="s">
        <v>157</v>
      </c>
      <c r="F72" s="11" t="s">
        <v>158</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c r="A73" s="2"/>
      <c r="B73" s="22" t="str">
        <f>'CfB&amp;FC-PoM'!$E$5</f>
        <v>Norway</v>
      </c>
      <c r="C73" s="22" t="str">
        <f>'CfB&amp;FC-PoM'!$E$6</f>
        <v>2022</v>
      </c>
      <c r="D73" s="4" t="s">
        <v>159</v>
      </c>
      <c r="E73" s="42"/>
      <c r="F73" s="3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c r="A74" s="2"/>
      <c r="B74" s="22" t="str">
        <f>'CfB&amp;FC-PoM'!$E$5</f>
        <v>Norway</v>
      </c>
      <c r="C74" s="22" t="str">
        <f>'CfB&amp;FC-PoM'!$E$6</f>
        <v>2022</v>
      </c>
      <c r="D74" s="5" t="s">
        <v>160</v>
      </c>
      <c r="E74" s="42"/>
      <c r="F74" s="3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c r="A75" s="2"/>
      <c r="B75" s="22" t="str">
        <f>'CfB&amp;FC-PoM'!$E$5</f>
        <v>Norway</v>
      </c>
      <c r="C75" s="22" t="str">
        <f>'CfB&amp;FC-PoM'!$E$6</f>
        <v>2022</v>
      </c>
      <c r="D75" s="4" t="s">
        <v>161</v>
      </c>
      <c r="E75" s="42"/>
      <c r="F75" s="3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c r="A76" s="2"/>
      <c r="B76" s="22" t="str">
        <f>'CfB&amp;FC-PoM'!$E$5</f>
        <v>Norway</v>
      </c>
      <c r="C76" s="22" t="str">
        <f>'CfB&amp;FC-PoM'!$E$6</f>
        <v>2022</v>
      </c>
      <c r="D76" s="4" t="s">
        <v>162</v>
      </c>
      <c r="E76" s="42"/>
      <c r="F76" s="3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c r="A77" s="2"/>
      <c r="B77" s="22" t="str">
        <f>'CfB&amp;FC-PoM'!$E$5</f>
        <v>Norway</v>
      </c>
      <c r="C77" s="22" t="str">
        <f>'CfB&amp;FC-PoM'!$E$6</f>
        <v>2022</v>
      </c>
      <c r="D77" s="5" t="s">
        <v>163</v>
      </c>
      <c r="E77" s="42"/>
      <c r="F77" s="3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c r="A78" s="2"/>
      <c r="B78" s="22" t="str">
        <f>'CfB&amp;FC-PoM'!$E$5</f>
        <v>Norway</v>
      </c>
      <c r="C78" s="22" t="str">
        <f>'CfB&amp;FC-PoM'!$E$6</f>
        <v>2022</v>
      </c>
      <c r="D78" s="5" t="s">
        <v>163</v>
      </c>
      <c r="E78" s="42"/>
      <c r="F78" s="3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c r="A79" s="2"/>
      <c r="B79" s="22" t="str">
        <f>'CfB&amp;FC-PoM'!$E$5</f>
        <v>Norway</v>
      </c>
      <c r="C79" s="22" t="str">
        <f>'CfB&amp;FC-PoM'!$E$6</f>
        <v>2022</v>
      </c>
      <c r="D79" s="5" t="s">
        <v>163</v>
      </c>
      <c r="E79" s="42"/>
      <c r="F79" s="3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c r="A80" s="2"/>
      <c r="B80" s="22" t="str">
        <f>'CfB&amp;FC-PoM'!$E$5</f>
        <v>Norway</v>
      </c>
      <c r="C80" s="22" t="str">
        <f>'CfB&amp;FC-PoM'!$E$6</f>
        <v>2022</v>
      </c>
      <c r="D80" s="5" t="s">
        <v>163</v>
      </c>
      <c r="E80" s="42"/>
      <c r="F80" s="3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2" thickBot="1">
      <c r="A81" s="2"/>
      <c r="B81" s="2"/>
      <c r="C81" s="2"/>
      <c r="D81" s="98"/>
      <c r="E81" s="99"/>
      <c r="F81" s="99"/>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 customHeight="1" thickBot="1">
      <c r="A82" s="2"/>
      <c r="B82" s="2"/>
      <c r="C82" s="2"/>
      <c r="D82" s="92" t="s">
        <v>164</v>
      </c>
      <c r="E82" s="93"/>
      <c r="F82" s="94"/>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4" thickBot="1">
      <c r="A83" s="2"/>
      <c r="B83" s="14" t="s">
        <v>29</v>
      </c>
      <c r="C83" s="14" t="s">
        <v>30</v>
      </c>
      <c r="D83" s="11" t="s">
        <v>156</v>
      </c>
      <c r="E83" s="11" t="s">
        <v>157</v>
      </c>
      <c r="F83" s="11" t="s">
        <v>158</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c r="A84" s="2"/>
      <c r="B84" s="22" t="str">
        <f>'CfB&amp;FC-PoM'!$E$5</f>
        <v>Norway</v>
      </c>
      <c r="C84" s="22" t="str">
        <f>'CfB&amp;FC-PoM'!$E$6</f>
        <v>2022</v>
      </c>
      <c r="D84" s="4" t="s">
        <v>159</v>
      </c>
      <c r="E84" s="42"/>
      <c r="F84" s="3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c r="A85" s="2"/>
      <c r="B85" s="22" t="str">
        <f>'CfB&amp;FC-PoM'!$E$5</f>
        <v>Norway</v>
      </c>
      <c r="C85" s="22" t="str">
        <f>'CfB&amp;FC-PoM'!$E$6</f>
        <v>2022</v>
      </c>
      <c r="D85" s="5" t="s">
        <v>160</v>
      </c>
      <c r="E85" s="42"/>
      <c r="F85" s="3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c r="A86" s="2"/>
      <c r="B86" s="22" t="str">
        <f>'CfB&amp;FC-PoM'!$E$5</f>
        <v>Norway</v>
      </c>
      <c r="C86" s="22" t="str">
        <f>'CfB&amp;FC-PoM'!$E$6</f>
        <v>2022</v>
      </c>
      <c r="D86" s="4" t="s">
        <v>161</v>
      </c>
      <c r="E86" s="42"/>
      <c r="F86" s="3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c r="A87" s="2"/>
      <c r="B87" s="22" t="str">
        <f>'CfB&amp;FC-PoM'!$E$5</f>
        <v>Norway</v>
      </c>
      <c r="C87" s="22" t="str">
        <f>'CfB&amp;FC-PoM'!$E$6</f>
        <v>2022</v>
      </c>
      <c r="D87" s="4" t="s">
        <v>162</v>
      </c>
      <c r="E87" s="42"/>
      <c r="F87" s="3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c r="A88" s="2"/>
      <c r="B88" s="22" t="str">
        <f>'CfB&amp;FC-PoM'!$E$5</f>
        <v>Norway</v>
      </c>
      <c r="C88" s="22" t="str">
        <f>'CfB&amp;FC-PoM'!$E$6</f>
        <v>2022</v>
      </c>
      <c r="D88" s="5" t="s">
        <v>163</v>
      </c>
      <c r="E88" s="42"/>
      <c r="F88" s="3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c r="A89" s="2"/>
      <c r="B89" s="22" t="str">
        <f>'CfB&amp;FC-PoM'!$E$5</f>
        <v>Norway</v>
      </c>
      <c r="C89" s="22" t="str">
        <f>'CfB&amp;FC-PoM'!$E$6</f>
        <v>2022</v>
      </c>
      <c r="D89" s="5" t="s">
        <v>163</v>
      </c>
      <c r="E89" s="42"/>
      <c r="F89" s="3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c r="A90" s="2"/>
      <c r="B90" s="22" t="str">
        <f>'CfB&amp;FC-PoM'!$E$5</f>
        <v>Norway</v>
      </c>
      <c r="C90" s="22" t="str">
        <f>'CfB&amp;FC-PoM'!$E$6</f>
        <v>2022</v>
      </c>
      <c r="D90" s="5" t="s">
        <v>163</v>
      </c>
      <c r="E90" s="42"/>
      <c r="F90" s="3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c r="A91" s="2"/>
      <c r="B91" s="22" t="str">
        <f>'CfB&amp;FC-PoM'!$E$5</f>
        <v>Norway</v>
      </c>
      <c r="C91" s="22" t="str">
        <f>'CfB&amp;FC-PoM'!$E$6</f>
        <v>2022</v>
      </c>
      <c r="D91" s="5" t="s">
        <v>163</v>
      </c>
      <c r="E91" s="42"/>
      <c r="F91" s="3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c r="A93" s="2"/>
      <c r="B93" s="2"/>
      <c r="C93" s="2"/>
      <c r="D93" s="41" t="s">
        <v>44</v>
      </c>
      <c r="E93" s="91" t="s">
        <v>167</v>
      </c>
      <c r="F93" s="91"/>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c r="A94" s="2"/>
      <c r="B94" s="2"/>
      <c r="C94" s="2"/>
      <c r="D94" s="41" t="s">
        <v>46</v>
      </c>
      <c r="E94" s="91" t="s">
        <v>168</v>
      </c>
      <c r="F94" s="91"/>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c r="A95" s="2"/>
      <c r="B95" s="2"/>
      <c r="C95" s="2"/>
      <c r="D95" s="41" t="s">
        <v>48</v>
      </c>
      <c r="E95" s="91" t="s">
        <v>169</v>
      </c>
      <c r="F95" s="91"/>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c r="A96" s="2"/>
      <c r="B96" s="2"/>
      <c r="C96" s="2"/>
      <c r="D96" s="41" t="s">
        <v>170</v>
      </c>
      <c r="E96" s="91" t="s">
        <v>171</v>
      </c>
      <c r="F96" s="91"/>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u30FsHHbMwxUa7y/EXDZggcHuHqZPfHaz4iLvjLyVnYzZTU+ID+FYIjUf9WEyM3ygEBjEvcCoUtArLesGgOc1g==" saltValue="4SvNkHResE4+b4FGrt8Avw==" spinCount="100000" sheet="1" objects="1" scenarios="1"/>
  <mergeCells count="21">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 ref="E94:F94"/>
    <mergeCell ref="E95:F95"/>
    <mergeCell ref="E96:F96"/>
    <mergeCell ref="D71:F71"/>
    <mergeCell ref="D82:F82"/>
  </mergeCells>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29:F43 E49:E56 E60:E67 E73:E80 F11:F25"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E1645"/>
  <sheetViews>
    <sheetView topLeftCell="A22" zoomScale="85" zoomScaleNormal="85" workbookViewId="0">
      <selection activeCell="D38" sqref="D38:E38"/>
    </sheetView>
  </sheetViews>
  <sheetFormatPr defaultColWidth="8.6640625" defaultRowHeight="14.4"/>
  <cols>
    <col min="1" max="1" width="7.44140625" style="2" customWidth="1"/>
    <col min="2" max="2" width="16.5546875" style="2" customWidth="1"/>
    <col min="3" max="3" width="7.44140625" style="2" customWidth="1"/>
    <col min="4" max="4" width="45.44140625" style="1" customWidth="1"/>
    <col min="5" max="5" width="40.5546875" style="1" customWidth="1"/>
    <col min="6" max="6" width="34.44140625" style="1" customWidth="1"/>
    <col min="7" max="7" width="36.5546875" style="1" customWidth="1"/>
    <col min="8" max="8" width="36.5546875" customWidth="1"/>
  </cols>
  <sheetData>
    <row r="1" spans="2:109" ht="15" thickBot="1">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2:109" ht="49.35" customHeight="1" thickBot="1">
      <c r="D2" s="67" t="s">
        <v>17</v>
      </c>
      <c r="E2" s="74" t="s">
        <v>133</v>
      </c>
      <c r="F2" s="75"/>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2:109" ht="30.6" customHeight="1" thickBot="1">
      <c r="D3" s="67"/>
      <c r="E3" s="96" t="s">
        <v>51</v>
      </c>
      <c r="F3" s="97"/>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2:109" ht="15" thickBot="1">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2:109" ht="42" customHeight="1" thickBot="1">
      <c r="D5" s="65" t="s">
        <v>172</v>
      </c>
      <c r="E5" s="66"/>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2:109" ht="15" thickBot="1">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2:109" ht="38.85" customHeight="1" thickBot="1">
      <c r="D7" s="114" t="s">
        <v>173</v>
      </c>
      <c r="E7" s="115"/>
      <c r="F7" s="115"/>
      <c r="G7" s="116"/>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2:109" ht="41.85" customHeight="1" thickBot="1">
      <c r="D8" s="111" t="s">
        <v>174</v>
      </c>
      <c r="E8" s="112"/>
      <c r="F8" s="112"/>
      <c r="G8" s="113"/>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2:109" ht="34.35" customHeight="1" thickBot="1">
      <c r="D9" s="106" t="s">
        <v>175</v>
      </c>
      <c r="E9" s="108" t="s">
        <v>176</v>
      </c>
      <c r="F9" s="109"/>
      <c r="G9" s="106" t="s">
        <v>177</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pans="2:109" ht="81.75" customHeight="1" thickBot="1">
      <c r="B10" s="14" t="s">
        <v>29</v>
      </c>
      <c r="C10" s="14" t="s">
        <v>30</v>
      </c>
      <c r="D10" s="107"/>
      <c r="E10" s="12" t="s">
        <v>178</v>
      </c>
      <c r="F10" s="12" t="s">
        <v>179</v>
      </c>
      <c r="G10" s="110"/>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pans="2:109" ht="53.4" thickBot="1">
      <c r="B11" s="22" t="str">
        <f>'CfB&amp;FC-PoM'!$E$5</f>
        <v>Norway</v>
      </c>
      <c r="C11" s="22" t="str">
        <f>'CfB&amp;FC-PoM'!$E$6</f>
        <v>2022</v>
      </c>
      <c r="D11" s="5" t="s">
        <v>180</v>
      </c>
      <c r="E11" s="31" t="s">
        <v>93</v>
      </c>
      <c r="F11" s="31" t="s">
        <v>93</v>
      </c>
      <c r="G11" s="50" t="s">
        <v>290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pans="2:109" ht="53.4" thickBot="1">
      <c r="B12" s="22" t="str">
        <f>'CfB&amp;FC-PoM'!$E$5</f>
        <v>Norway</v>
      </c>
      <c r="C12" s="22" t="str">
        <f>'CfB&amp;FC-PoM'!$E$6</f>
        <v>2022</v>
      </c>
      <c r="D12" s="4" t="s">
        <v>181</v>
      </c>
      <c r="E12" s="31" t="s">
        <v>93</v>
      </c>
      <c r="F12" s="31" t="s">
        <v>93</v>
      </c>
      <c r="G12" s="50" t="s">
        <v>291</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pans="2:109" ht="40.200000000000003" thickBot="1">
      <c r="B13" s="22" t="str">
        <f>'CfB&amp;FC-PoM'!$E$5</f>
        <v>Norway</v>
      </c>
      <c r="C13" s="22" t="str">
        <f>'CfB&amp;FC-PoM'!$E$6</f>
        <v>2022</v>
      </c>
      <c r="D13" s="5" t="s">
        <v>182</v>
      </c>
      <c r="E13" s="31" t="s">
        <v>93</v>
      </c>
      <c r="F13" s="31" t="s">
        <v>93</v>
      </c>
      <c r="G13" s="50" t="s">
        <v>292</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pans="2:109" ht="15" thickBot="1">
      <c r="B14" s="22" t="str">
        <f>'CfB&amp;FC-PoM'!$E$5</f>
        <v>Norway</v>
      </c>
      <c r="C14" s="22" t="str">
        <f>'CfB&amp;FC-PoM'!$E$6</f>
        <v>2022</v>
      </c>
      <c r="D14" s="4" t="s">
        <v>183</v>
      </c>
      <c r="E14" s="31" t="s">
        <v>92</v>
      </c>
      <c r="F14" s="31" t="s">
        <v>92</v>
      </c>
      <c r="G14" s="4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pans="2:109" ht="15" thickBot="1">
      <c r="B15" s="22" t="str">
        <f>'CfB&amp;FC-PoM'!$E$5</f>
        <v>Norway</v>
      </c>
      <c r="C15" s="22" t="str">
        <f>'CfB&amp;FC-PoM'!$E$6</f>
        <v>2022</v>
      </c>
      <c r="D15" s="5" t="s">
        <v>184</v>
      </c>
      <c r="E15" s="31" t="s">
        <v>92</v>
      </c>
      <c r="F15" s="31" t="s">
        <v>92</v>
      </c>
      <c r="G15" s="4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row r="16" spans="2:109">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row>
    <row r="17" spans="2:109" ht="44.1" customHeight="1" thickBot="1">
      <c r="D17" s="119" t="s">
        <v>185</v>
      </c>
      <c r="E17" s="120"/>
      <c r="F17" s="120"/>
      <c r="G17" s="120"/>
      <c r="H17" s="121"/>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row>
    <row r="18" spans="2:109" ht="44.85" customHeight="1" thickBot="1">
      <c r="D18" s="106" t="s">
        <v>186</v>
      </c>
      <c r="E18" s="108" t="s">
        <v>176</v>
      </c>
      <c r="F18" s="109"/>
      <c r="G18" s="106" t="s">
        <v>187</v>
      </c>
      <c r="H18" s="106" t="s">
        <v>177</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row>
    <row r="19" spans="2:109" ht="87" customHeight="1" thickBot="1">
      <c r="B19" s="14" t="s">
        <v>29</v>
      </c>
      <c r="C19" s="14" t="s">
        <v>30</v>
      </c>
      <c r="D19" s="107"/>
      <c r="E19" s="12" t="s">
        <v>178</v>
      </c>
      <c r="F19" s="12" t="s">
        <v>188</v>
      </c>
      <c r="G19" s="110"/>
      <c r="H19" s="11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row>
    <row r="20" spans="2:109" ht="29.4" thickBot="1">
      <c r="B20" s="22" t="str">
        <f>'CfB&amp;FC-PoM'!$E$5</f>
        <v>Norway</v>
      </c>
      <c r="C20" s="22" t="str">
        <f>'CfB&amp;FC-PoM'!$E$6</f>
        <v>2022</v>
      </c>
      <c r="D20" s="4" t="s">
        <v>189</v>
      </c>
      <c r="E20" s="31" t="s">
        <v>92</v>
      </c>
      <c r="F20" s="31" t="s">
        <v>92</v>
      </c>
      <c r="G20" s="42"/>
      <c r="H20" s="4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row>
    <row r="21" spans="2:109" ht="43.8" thickBot="1">
      <c r="B21" s="22" t="str">
        <f>'CfB&amp;FC-PoM'!$E$5</f>
        <v>Norway</v>
      </c>
      <c r="C21" s="22" t="str">
        <f>'CfB&amp;FC-PoM'!$E$6</f>
        <v>2022</v>
      </c>
      <c r="D21" s="5" t="s">
        <v>190</v>
      </c>
      <c r="E21" s="31" t="s">
        <v>93</v>
      </c>
      <c r="F21" s="31" t="s">
        <v>93</v>
      </c>
      <c r="G21" s="42" t="s">
        <v>293</v>
      </c>
      <c r="H21" s="4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row>
    <row r="22" spans="2:109" ht="130.19999999999999" thickBot="1">
      <c r="B22" s="22" t="str">
        <f>'CfB&amp;FC-PoM'!$E$5</f>
        <v>Norway</v>
      </c>
      <c r="C22" s="22" t="str">
        <f>'CfB&amp;FC-PoM'!$E$6</f>
        <v>2022</v>
      </c>
      <c r="D22" s="4" t="s">
        <v>191</v>
      </c>
      <c r="E22" s="31" t="s">
        <v>93</v>
      </c>
      <c r="F22" s="31" t="s">
        <v>93</v>
      </c>
      <c r="G22" s="42" t="s">
        <v>294</v>
      </c>
      <c r="H22" s="4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row>
    <row r="23" spans="2:109" ht="58.2" thickBot="1">
      <c r="B23" s="22" t="str">
        <f>'CfB&amp;FC-PoM'!$E$5</f>
        <v>Norway</v>
      </c>
      <c r="C23" s="22" t="str">
        <f>'CfB&amp;FC-PoM'!$E$6</f>
        <v>2022</v>
      </c>
      <c r="D23" s="5" t="s">
        <v>192</v>
      </c>
      <c r="E23" s="31" t="s">
        <v>93</v>
      </c>
      <c r="F23" s="31" t="s">
        <v>93</v>
      </c>
      <c r="G23" s="42" t="s">
        <v>295</v>
      </c>
      <c r="H23" s="4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row>
    <row r="24" spans="2:109" ht="15" thickBot="1">
      <c r="B24" s="22" t="str">
        <f>'CfB&amp;FC-PoM'!$E$5</f>
        <v>Norway</v>
      </c>
      <c r="C24" s="22" t="str">
        <f>'CfB&amp;FC-PoM'!$E$6</f>
        <v>2022</v>
      </c>
      <c r="D24" s="4" t="s">
        <v>193</v>
      </c>
      <c r="E24" s="31" t="s">
        <v>92</v>
      </c>
      <c r="F24" s="31" t="s">
        <v>92</v>
      </c>
      <c r="G24" s="42"/>
      <c r="H24" s="4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row>
    <row r="25" spans="2:109" ht="43.8" thickBot="1">
      <c r="B25" s="22" t="str">
        <f>'CfB&amp;FC-PoM'!$E$5</f>
        <v>Norway</v>
      </c>
      <c r="C25" s="22" t="str">
        <f>'CfB&amp;FC-PoM'!$E$6</f>
        <v>2022</v>
      </c>
      <c r="D25" s="5" t="s">
        <v>194</v>
      </c>
      <c r="E25" s="31" t="s">
        <v>92</v>
      </c>
      <c r="F25" s="31" t="s">
        <v>92</v>
      </c>
      <c r="G25" s="42" t="s">
        <v>296</v>
      </c>
      <c r="H25" s="4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row>
    <row r="26" spans="2:109" ht="72.599999999999994" thickBot="1">
      <c r="B26" s="22" t="str">
        <f>'CfB&amp;FC-PoM'!$E$5</f>
        <v>Norway</v>
      </c>
      <c r="C26" s="22" t="str">
        <f>'CfB&amp;FC-PoM'!$E$6</f>
        <v>2022</v>
      </c>
      <c r="D26" s="4" t="s">
        <v>195</v>
      </c>
      <c r="E26" s="31" t="s">
        <v>92</v>
      </c>
      <c r="F26" s="31" t="s">
        <v>92</v>
      </c>
      <c r="G26" s="42" t="s">
        <v>297</v>
      </c>
      <c r="H26" s="4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row>
    <row r="27" spans="2:109" ht="15" thickBot="1">
      <c r="B27" s="22" t="str">
        <f>'CfB&amp;FC-PoM'!$E$5</f>
        <v>Norway</v>
      </c>
      <c r="C27" s="22" t="str">
        <f>'CfB&amp;FC-PoM'!$E$6</f>
        <v>2022</v>
      </c>
      <c r="D27" s="5" t="s">
        <v>196</v>
      </c>
      <c r="E27" s="31" t="s">
        <v>92</v>
      </c>
      <c r="F27" s="31" t="s">
        <v>92</v>
      </c>
      <c r="G27" s="42"/>
      <c r="H27" s="4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row>
    <row r="28" spans="2:109">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row>
    <row r="29" spans="2:109" ht="17.25" customHeight="1">
      <c r="D29" s="41" t="s">
        <v>44</v>
      </c>
      <c r="E29" s="91" t="s">
        <v>197</v>
      </c>
      <c r="F29" s="91"/>
      <c r="G29" s="91"/>
      <c r="H29" s="91"/>
      <c r="I29" s="6"/>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row>
    <row r="30" spans="2:109" ht="15" customHeight="1">
      <c r="D30" s="41" t="s">
        <v>46</v>
      </c>
      <c r="E30" s="91" t="s">
        <v>198</v>
      </c>
      <c r="F30" s="91"/>
      <c r="G30" s="91"/>
      <c r="H30" s="91"/>
      <c r="I30" s="6"/>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row>
    <row r="31" spans="2:109" ht="20.25" customHeight="1">
      <c r="D31" s="41" t="s">
        <v>48</v>
      </c>
      <c r="E31" s="91" t="s">
        <v>199</v>
      </c>
      <c r="F31" s="91"/>
      <c r="G31" s="91"/>
      <c r="H31" s="91"/>
      <c r="I31" s="6"/>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row>
    <row r="32" spans="2:109" ht="15.75" customHeight="1">
      <c r="D32" s="41" t="s">
        <v>170</v>
      </c>
      <c r="E32" s="91" t="s">
        <v>200</v>
      </c>
      <c r="F32" s="91"/>
      <c r="G32" s="91"/>
      <c r="H32" s="91"/>
      <c r="I32" s="6"/>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row>
    <row r="33" spans="2:109" ht="18.75" customHeight="1">
      <c r="D33" s="41" t="s">
        <v>201</v>
      </c>
      <c r="E33" s="91" t="s">
        <v>202</v>
      </c>
      <c r="F33" s="91"/>
      <c r="G33" s="91"/>
      <c r="H33" s="91"/>
      <c r="I33" s="6"/>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row>
    <row r="34" spans="2:109" ht="17.25" customHeight="1">
      <c r="D34" s="41" t="s">
        <v>203</v>
      </c>
      <c r="E34" s="91" t="s">
        <v>204</v>
      </c>
      <c r="F34" s="91"/>
      <c r="G34" s="91"/>
      <c r="H34" s="91"/>
      <c r="I34" s="6"/>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row>
    <row r="35" spans="2:109" ht="18.75" customHeight="1">
      <c r="D35" s="41" t="s">
        <v>205</v>
      </c>
      <c r="E35" s="91" t="s">
        <v>206</v>
      </c>
      <c r="F35" s="91"/>
      <c r="G35" s="91"/>
      <c r="H35" s="91"/>
      <c r="I35" s="6"/>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row>
    <row r="36" spans="2:109" ht="15" thickBot="1">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row>
    <row r="37" spans="2:109" ht="65.849999999999994" customHeight="1" thickBot="1">
      <c r="B37" s="14" t="s">
        <v>29</v>
      </c>
      <c r="C37" s="14" t="s">
        <v>30</v>
      </c>
      <c r="D37" s="98" t="s">
        <v>207</v>
      </c>
      <c r="E37" s="99"/>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row>
    <row r="38" spans="2:109" ht="15" thickBot="1">
      <c r="B38" s="22" t="str">
        <f>'CfB&amp;FC-PoM'!$E$5</f>
        <v>Norway</v>
      </c>
      <c r="C38" s="22" t="str">
        <f>'CfB&amp;FC-PoM'!$E$6</f>
        <v>2022</v>
      </c>
      <c r="D38" s="122" t="s">
        <v>298</v>
      </c>
      <c r="E38" s="12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row>
    <row r="39" spans="2:109" ht="15" thickBot="1">
      <c r="B39" s="22" t="str">
        <f>'CfB&amp;FC-PoM'!$E$5</f>
        <v>Norway</v>
      </c>
      <c r="C39" s="22" t="str">
        <f>'CfB&amp;FC-PoM'!$E$6</f>
        <v>2022</v>
      </c>
      <c r="D39" s="117"/>
      <c r="E39" s="118"/>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row>
    <row r="40" spans="2:109" ht="15" thickBot="1">
      <c r="B40" s="22" t="str">
        <f>'CfB&amp;FC-PoM'!$E$5</f>
        <v>Norway</v>
      </c>
      <c r="C40" s="22" t="str">
        <f>'CfB&amp;FC-PoM'!$E$6</f>
        <v>2022</v>
      </c>
      <c r="D40" s="117"/>
      <c r="E40" s="118"/>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row>
    <row r="41" spans="2:109" ht="15" thickBot="1">
      <c r="B41" s="22" t="str">
        <f>'CfB&amp;FC-PoM'!$E$5</f>
        <v>Norway</v>
      </c>
      <c r="C41" s="22" t="str">
        <f>'CfB&amp;FC-PoM'!$E$6</f>
        <v>2022</v>
      </c>
      <c r="D41" s="117"/>
      <c r="E41" s="118"/>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row>
    <row r="42" spans="2:109">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row>
    <row r="43" spans="2:109" ht="39.6" customHeight="1">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row>
    <row r="44" spans="2:109" ht="58.35" customHeight="1">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row>
    <row r="45" spans="2:109" ht="26.1" customHeight="1">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row>
    <row r="46" spans="2:109" ht="25.35" customHeight="1">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row>
    <row r="47" spans="2:109" ht="25.35" customHeight="1">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row>
    <row r="48" spans="2:109" ht="25.35" customHeight="1">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row>
    <row r="49" spans="4:109">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row>
    <row r="50" spans="4:109">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row>
    <row r="51" spans="4:109">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row>
    <row r="52" spans="4:109">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row>
    <row r="53" spans="4:109">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row>
    <row r="54" spans="4:109">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row>
    <row r="55" spans="4:109">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row>
    <row r="56" spans="4:109">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row>
    <row r="57" spans="4:109">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row>
    <row r="58" spans="4:109">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row>
    <row r="59" spans="4:109">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row>
    <row r="60" spans="4:109">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row>
    <row r="61" spans="4:109">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row>
    <row r="62" spans="4:109">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row>
    <row r="63" spans="4:109">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row>
    <row r="64" spans="4:109">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row>
    <row r="65" spans="4:109">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row>
    <row r="66" spans="4:109">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row>
    <row r="67" spans="4:109">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row>
    <row r="68" spans="4:109">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row>
    <row r="69" spans="4:109">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row>
    <row r="70" spans="4:109">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row>
    <row r="71" spans="4:109">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row>
    <row r="72" spans="4:109">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row>
    <row r="73" spans="4:109">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row>
    <row r="74" spans="4:109">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row>
    <row r="75" spans="4:109">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row>
    <row r="76" spans="4:109">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row>
    <row r="77" spans="4:109">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row>
    <row r="78" spans="4:109">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row>
    <row r="79" spans="4:109">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row>
    <row r="80" spans="4:109">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row>
    <row r="81" spans="4:109">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row>
    <row r="82" spans="4:109">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row>
    <row r="83" spans="4:109">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row>
    <row r="84" spans="4:109">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row>
    <row r="85" spans="4:109">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row>
    <row r="86" spans="4:109">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row>
    <row r="87" spans="4:109">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row>
    <row r="88" spans="4:109">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row>
    <row r="89" spans="4:109">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row>
    <row r="90" spans="4:109">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row>
    <row r="91" spans="4:109">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row>
    <row r="92" spans="4:109">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row>
    <row r="93" spans="4:109">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row>
    <row r="94" spans="4:109">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row>
    <row r="95" spans="4:109">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row>
    <row r="96" spans="4:109">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row>
    <row r="97" spans="4:109">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row>
    <row r="98" spans="4:109">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row>
    <row r="99" spans="4:109">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row>
    <row r="100" spans="4:109">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row>
    <row r="101" spans="4:109">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row>
    <row r="102" spans="4:109">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row>
    <row r="103" spans="4:109">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row>
    <row r="104" spans="4:109">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row>
    <row r="105" spans="4:109">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row>
    <row r="106" spans="4:109">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row>
    <row r="107" spans="4:109">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row>
    <row r="108" spans="4:109">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row>
    <row r="109" spans="4:109">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row>
    <row r="110" spans="4:109">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row>
    <row r="111" spans="4:109">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row>
    <row r="112" spans="4:109">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row>
    <row r="113" spans="4:109">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row>
    <row r="114" spans="4:109">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row>
    <row r="115" spans="4:109">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row>
    <row r="116" spans="4:109">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row>
    <row r="117" spans="4:109">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row>
    <row r="118" spans="4:109">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row>
    <row r="119" spans="4:109">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row>
    <row r="120" spans="4:109">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row>
    <row r="121" spans="4:109">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row>
    <row r="122" spans="4:109">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row>
    <row r="123" spans="4:109">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row>
    <row r="124" spans="4:109">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row>
    <row r="125" spans="4:109">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row>
    <row r="126" spans="4:109">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row>
    <row r="127" spans="4:109">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row>
    <row r="128" spans="4:109">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row>
    <row r="129" spans="4:109">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row>
    <row r="130" spans="4:109">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row>
    <row r="131" spans="4:109">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row>
    <row r="132" spans="4:109">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row>
    <row r="133" spans="4:109">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row>
    <row r="134" spans="4:109">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row>
    <row r="135" spans="4:109">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row>
    <row r="136" spans="4:109">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row>
    <row r="137" spans="4:109">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row>
    <row r="138" spans="4:109">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row>
    <row r="139" spans="4:109">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row>
    <row r="140" spans="4:109">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row>
    <row r="141" spans="4:109">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row>
    <row r="142" spans="4:109">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row>
    <row r="143" spans="4:109">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row>
    <row r="144" spans="4:109">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row>
    <row r="145" spans="4:109">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row>
    <row r="146" spans="4:109">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row>
    <row r="147" spans="4:109">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row>
    <row r="148" spans="4:109">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row>
    <row r="149" spans="4:109">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row>
    <row r="150" spans="4:109">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row>
    <row r="151" spans="4:109">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row>
    <row r="152" spans="4:109">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row>
    <row r="153" spans="4:109">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row>
    <row r="154" spans="4:109">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row>
    <row r="155" spans="4:109">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row>
    <row r="156" spans="4:109">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row>
    <row r="157" spans="4:109">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row>
    <row r="158" spans="4:109">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row>
    <row r="159" spans="4:109">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row>
    <row r="160" spans="4:109">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row>
    <row r="161" spans="4:109">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row>
    <row r="162" spans="4:109">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row>
    <row r="163" spans="4:109">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row>
    <row r="164" spans="4:109">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row>
    <row r="165" spans="4:109">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row>
    <row r="166" spans="4:109">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row>
    <row r="167" spans="4:109">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row>
    <row r="168" spans="4:109">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row>
    <row r="169" spans="4:109">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row>
    <row r="170" spans="4:109">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row>
    <row r="171" spans="4:109">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row>
    <row r="172" spans="4:109">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row>
    <row r="173" spans="4:109">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row>
    <row r="174" spans="4:109">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row>
    <row r="175" spans="4:109">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row>
    <row r="176" spans="4:109">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row>
    <row r="177" spans="4:109">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row>
    <row r="178" spans="4:109">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row>
    <row r="179" spans="4:109">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row>
    <row r="180" spans="4:109">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row>
    <row r="181" spans="4:109">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row>
    <row r="182" spans="4:109">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row>
    <row r="183" spans="4:109">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row>
    <row r="184" spans="4:109">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row>
    <row r="185" spans="4:109">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row>
    <row r="186" spans="4:109">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row>
    <row r="187" spans="4:109">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row>
    <row r="188" spans="4:109">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row>
    <row r="189" spans="4:109">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row>
    <row r="190" spans="4:109">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row>
    <row r="191" spans="4:109">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row>
    <row r="192" spans="4:109">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row>
    <row r="193" spans="4:109">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row>
    <row r="194" spans="4:109">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row>
    <row r="195" spans="4:109">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row>
    <row r="196" spans="4:109">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row>
    <row r="197" spans="4:109">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row>
    <row r="198" spans="4:109">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row>
    <row r="199" spans="4:109">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row>
    <row r="200" spans="4:109">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row>
    <row r="201" spans="4:109">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row>
    <row r="202" spans="4:109">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row>
    <row r="203" spans="4:109">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row>
    <row r="204" spans="4:109">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row>
    <row r="205" spans="4:109">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row>
    <row r="206" spans="4:109">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row>
    <row r="207" spans="4:109">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row>
    <row r="208" spans="4:109">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row>
    <row r="209" spans="8:109">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row>
    <row r="210" spans="8:109">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row>
    <row r="211" spans="8:109">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row>
    <row r="212" spans="8:109">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row>
    <row r="213" spans="8:109">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row>
    <row r="214" spans="8:109">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row>
    <row r="215" spans="8:109">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row>
    <row r="216" spans="8:109">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row>
    <row r="217" spans="8:109">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row>
    <row r="218" spans="8:109">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row>
    <row r="219" spans="8:109">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row>
    <row r="220" spans="8:109">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row>
    <row r="221" spans="8:109">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row>
    <row r="222" spans="8:109">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row>
    <row r="223" spans="8:109">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row>
    <row r="224" spans="8:109">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row>
    <row r="225" spans="8:109">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row>
    <row r="226" spans="8:109">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row>
    <row r="227" spans="8:109">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row>
    <row r="228" spans="8:109">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row>
    <row r="229" spans="8:109">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row>
    <row r="230" spans="8:109">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row>
    <row r="231" spans="8:109">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row>
    <row r="232" spans="8:109">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row>
    <row r="233" spans="8:109">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row>
    <row r="234" spans="8:109">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row>
    <row r="235" spans="8:109">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row>
    <row r="236" spans="8:109">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row>
    <row r="237" spans="8:109">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row>
    <row r="238" spans="8:109">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row>
    <row r="239" spans="8:109">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row>
    <row r="240" spans="8:109">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row>
    <row r="241" spans="8:109">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row>
    <row r="242" spans="8:109">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row>
    <row r="243" spans="8:109">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row>
    <row r="244" spans="8:109">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row>
    <row r="245" spans="8:109">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row>
    <row r="246" spans="8:109">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row>
    <row r="247" spans="8:109">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row>
    <row r="248" spans="8:109">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row>
    <row r="249" spans="8:109">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row>
    <row r="250" spans="8:109">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row>
    <row r="251" spans="8:109">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row>
    <row r="252" spans="8:109">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row>
    <row r="253" spans="8:109">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row>
    <row r="254" spans="8:109">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row>
    <row r="255" spans="8:109">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row>
    <row r="256" spans="8:109">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row>
    <row r="257" spans="8:109">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row>
    <row r="258" spans="8:109">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row>
    <row r="259" spans="8:109">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row>
    <row r="260" spans="8:109">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row>
    <row r="261" spans="8:109">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row>
    <row r="262" spans="8:109">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row>
    <row r="263" spans="8:109">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row>
    <row r="264" spans="8:109">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row>
    <row r="265" spans="8:109">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row>
    <row r="266" spans="8:109">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row>
    <row r="267" spans="8:109">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row>
    <row r="268" spans="8:109">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row>
    <row r="269" spans="8:109">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row>
    <row r="270" spans="8:109">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row>
    <row r="271" spans="8:109">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row>
    <row r="272" spans="8:109">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row>
    <row r="273" spans="8:109">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row>
    <row r="274" spans="8:109">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row>
    <row r="275" spans="8:109">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row>
    <row r="276" spans="8:109">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row>
    <row r="277" spans="8:109">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row>
    <row r="278" spans="8:109">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row>
    <row r="279" spans="8:109">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row>
    <row r="280" spans="8:109">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row>
    <row r="281" spans="8:109">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row>
    <row r="282" spans="8:109">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row>
    <row r="283" spans="8:109">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row>
    <row r="284" spans="8:109">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row>
    <row r="285" spans="8:109">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row>
    <row r="286" spans="8:109">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row>
    <row r="287" spans="8:109">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row>
    <row r="288" spans="8:109">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row>
    <row r="289" spans="8:109">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row>
    <row r="290" spans="8:109">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row>
    <row r="291" spans="8:109">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row>
    <row r="292" spans="8:109">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row>
    <row r="293" spans="8:109">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row>
    <row r="294" spans="8:109">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row>
    <row r="295" spans="8:109">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row>
    <row r="296" spans="8:109">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row>
    <row r="297" spans="8:109">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row>
    <row r="298" spans="8:109">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row>
    <row r="299" spans="8:109">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row>
    <row r="300" spans="8:109">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row>
    <row r="301" spans="8:109">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row>
    <row r="302" spans="8:109">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row>
    <row r="303" spans="8:109">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row>
    <row r="304" spans="8:109">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row>
    <row r="305" spans="8:109">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row>
    <row r="306" spans="8:109">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row>
    <row r="307" spans="8:109">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row>
    <row r="308" spans="8:109">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row>
    <row r="309" spans="8:109">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row>
    <row r="310" spans="8:109">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row>
    <row r="311" spans="8:109">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row>
    <row r="312" spans="8:109">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row>
    <row r="313" spans="8:109">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row>
    <row r="314" spans="8:109">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row>
    <row r="315" spans="8:109">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row>
    <row r="316" spans="8:109">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row>
    <row r="317" spans="8:109">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row>
    <row r="318" spans="8:109">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row>
    <row r="319" spans="8:109">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row>
    <row r="320" spans="8:109">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row>
    <row r="321" spans="8:109">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row>
    <row r="322" spans="8:109">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row>
    <row r="323" spans="8:109">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row>
    <row r="324" spans="8:109">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row>
    <row r="325" spans="8:109">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row>
    <row r="326" spans="8:109">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row>
    <row r="327" spans="8:109">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row>
    <row r="328" spans="8:109">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row>
    <row r="329" spans="8:109">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row>
    <row r="330" spans="8:109">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row>
    <row r="331" spans="8:109">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row>
    <row r="332" spans="8:109">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row>
    <row r="333" spans="8:109">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row>
    <row r="334" spans="8:109">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row>
    <row r="335" spans="8:109">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row>
    <row r="336" spans="8:109">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row>
    <row r="337" spans="8:109">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row>
    <row r="338" spans="8:109">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row>
    <row r="339" spans="8:109">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row>
    <row r="340" spans="8:109">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row>
    <row r="341" spans="8:109">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row>
    <row r="342" spans="8:109">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row>
    <row r="343" spans="8:109">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row>
    <row r="344" spans="8:109">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row>
    <row r="345" spans="8:109">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row>
    <row r="346" spans="8:109">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row>
    <row r="347" spans="8:109">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row>
    <row r="348" spans="8:109">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row>
    <row r="349" spans="8:109">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row>
    <row r="350" spans="8:109">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row>
    <row r="351" spans="8:109">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row>
    <row r="352" spans="8:109">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row>
    <row r="353" spans="8:109">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row>
    <row r="354" spans="8:109">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row>
    <row r="355" spans="8:109">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row>
    <row r="356" spans="8:109">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row>
    <row r="357" spans="8:109">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row>
    <row r="358" spans="8:109">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row>
    <row r="359" spans="8:109">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row>
    <row r="360" spans="8:109">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row>
    <row r="361" spans="8:109">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row>
    <row r="362" spans="8:109">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row>
    <row r="363" spans="8:109">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row>
    <row r="364" spans="8:109">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row>
    <row r="365" spans="8:109">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row>
    <row r="366" spans="8:109">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row>
    <row r="367" spans="8:109">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row>
    <row r="368" spans="8:109">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row>
    <row r="369" spans="8:109">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row>
    <row r="370" spans="8:109">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row>
    <row r="371" spans="8:109">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row>
    <row r="372" spans="8:109">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row>
    <row r="373" spans="8:109">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row>
    <row r="374" spans="8:109">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row>
    <row r="375" spans="8:109">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row>
    <row r="376" spans="8:109">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row>
    <row r="377" spans="8:109">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row>
    <row r="378" spans="8:109">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row>
    <row r="379" spans="8:109">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row>
    <row r="380" spans="8:109">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row>
    <row r="381" spans="8:109">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row>
    <row r="382" spans="8:109">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row>
    <row r="383" spans="8:109">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row>
    <row r="384" spans="8:109">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row>
    <row r="385" spans="8:109">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row>
    <row r="386" spans="8:109">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row>
    <row r="387" spans="8:109">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row>
    <row r="388" spans="8:109">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row>
    <row r="389" spans="8:109">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row>
    <row r="390" spans="8:109">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row>
    <row r="391" spans="8:109">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row>
    <row r="392" spans="8:109">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row>
    <row r="393" spans="8:109">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row>
    <row r="394" spans="8:109">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row>
    <row r="395" spans="8:109">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row>
    <row r="396" spans="8:109">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row>
    <row r="397" spans="8:109">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row>
    <row r="398" spans="8:109">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row>
    <row r="399" spans="8:109">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row>
    <row r="400" spans="8:109">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row>
    <row r="401" spans="8:109">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row>
    <row r="402" spans="8:109">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row>
    <row r="403" spans="8:109">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row>
    <row r="404" spans="8:109">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row>
    <row r="405" spans="8:109">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row>
    <row r="406" spans="8:109">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row>
    <row r="407" spans="8:109">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row>
    <row r="408" spans="8:109">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row>
    <row r="409" spans="8:109">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row>
    <row r="410" spans="8:109">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row>
    <row r="411" spans="8:109">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row>
    <row r="412" spans="8:109">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row>
    <row r="413" spans="8:109">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row>
    <row r="414" spans="8:109">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row>
    <row r="415" spans="8:109">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row>
    <row r="416" spans="8:109">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row>
    <row r="417" spans="8:109">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row>
    <row r="418" spans="8:109">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row>
    <row r="419" spans="8:109">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row>
    <row r="420" spans="8:109">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row>
    <row r="421" spans="8:109">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row>
    <row r="422" spans="8:109">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row>
    <row r="423" spans="8:109">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row>
    <row r="424" spans="8:109">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row>
    <row r="425" spans="8:109">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row>
    <row r="426" spans="8:109">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row>
    <row r="427" spans="8:109">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row>
    <row r="428" spans="8:109">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row>
    <row r="429" spans="8:109">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row>
    <row r="430" spans="8:109">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row>
    <row r="431" spans="8:109">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row>
    <row r="432" spans="8:109">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row>
    <row r="433" spans="8:109">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row>
    <row r="434" spans="8:109">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row>
    <row r="435" spans="8:109">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row>
    <row r="436" spans="8:109">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row>
    <row r="437" spans="8:109">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row>
    <row r="438" spans="8:109">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row>
    <row r="439" spans="8:109">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row>
    <row r="440" spans="8:109">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row>
    <row r="441" spans="8:109">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row>
    <row r="442" spans="8:109">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row>
    <row r="443" spans="8:109">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row>
    <row r="444" spans="8:109">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row>
    <row r="445" spans="8:109">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row>
    <row r="446" spans="8:109">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row>
    <row r="447" spans="8:109">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row>
    <row r="448" spans="8:109">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row>
    <row r="449" spans="8:109">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row>
    <row r="450" spans="8:109">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row>
    <row r="451" spans="8:109">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row>
    <row r="452" spans="8:109">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row>
    <row r="453" spans="8:109">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row>
    <row r="454" spans="8:109">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row>
    <row r="455" spans="8:109">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row>
    <row r="456" spans="8:109">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row>
    <row r="457" spans="8:109">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row>
    <row r="458" spans="8:109">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row>
    <row r="459" spans="8:109">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row>
    <row r="460" spans="8:109">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row>
    <row r="461" spans="8:109">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row>
    <row r="462" spans="8:109">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row>
    <row r="463" spans="8:109">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row>
    <row r="464" spans="8:109">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row>
    <row r="465" spans="8:109">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row>
    <row r="466" spans="8:109">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row>
    <row r="467" spans="8:109">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row>
    <row r="468" spans="8:109">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row>
    <row r="469" spans="8:109">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row>
    <row r="470" spans="8:109">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row>
    <row r="471" spans="8:109">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row>
    <row r="472" spans="8:109">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row>
    <row r="473" spans="8:109">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row>
    <row r="474" spans="8:109">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row>
    <row r="475" spans="8:109">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row>
    <row r="476" spans="8:109">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row>
    <row r="477" spans="8:109">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row>
    <row r="478" spans="8:109">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row>
    <row r="479" spans="8:109">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row>
    <row r="480" spans="8:109">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row>
    <row r="481" spans="8:109">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row>
    <row r="482" spans="8:109">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row>
    <row r="483" spans="8:109">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row>
    <row r="484" spans="8:109">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row>
    <row r="485" spans="8:109">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row>
    <row r="486" spans="8:109">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row>
    <row r="487" spans="8:109">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row>
    <row r="488" spans="8:109">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row>
    <row r="489" spans="8:109">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row>
    <row r="490" spans="8:109">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row>
    <row r="491" spans="8:109">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row>
    <row r="492" spans="8:109">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row>
    <row r="493" spans="8:109">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row>
    <row r="494" spans="8:109">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row>
    <row r="495" spans="8:109">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row>
    <row r="496" spans="8:109">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row>
    <row r="497" spans="8:109">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row>
    <row r="498" spans="8:109">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row>
    <row r="499" spans="8:109">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row>
    <row r="500" spans="8:109">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row>
    <row r="501" spans="8:109">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row>
    <row r="502" spans="8:109">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row>
    <row r="503" spans="8:109">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row>
    <row r="504" spans="8:109">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row>
    <row r="505" spans="8:109">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row>
    <row r="506" spans="8:109">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row>
    <row r="507" spans="8:109">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row>
    <row r="508" spans="8:109">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row>
    <row r="509" spans="8:109">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row>
    <row r="510" spans="8:109">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row>
    <row r="511" spans="8:109">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row>
    <row r="512" spans="8:109">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row>
    <row r="513" spans="8:109">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row>
    <row r="514" spans="8:109">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row>
    <row r="515" spans="8:109">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row>
    <row r="516" spans="8:109">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row>
    <row r="517" spans="8:109">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row>
    <row r="518" spans="8:109">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row>
    <row r="519" spans="8:109">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row>
    <row r="520" spans="8:109">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row>
    <row r="521" spans="8:109">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row>
    <row r="522" spans="8:109">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row>
    <row r="523" spans="8:109">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row>
    <row r="524" spans="8:109">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row>
    <row r="525" spans="8:109">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row>
    <row r="526" spans="8:109">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row>
    <row r="527" spans="8:109">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row>
    <row r="528" spans="8:109">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row>
    <row r="529" spans="8:109">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row>
    <row r="530" spans="8:109">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row>
    <row r="531" spans="8:109">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row>
    <row r="532" spans="8:109">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row>
    <row r="533" spans="8:109">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row>
    <row r="534" spans="8:109">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row>
    <row r="535" spans="8:109">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row>
    <row r="536" spans="8:109">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row>
    <row r="537" spans="8:109">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row>
    <row r="538" spans="8:109">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row>
    <row r="539" spans="8:109">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row>
    <row r="540" spans="8:109">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row>
    <row r="541" spans="8:109">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row>
    <row r="542" spans="8:109">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row>
    <row r="543" spans="8:109">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row>
    <row r="544" spans="8:109">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row>
    <row r="545" spans="8:109">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row>
    <row r="546" spans="8:109">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row>
    <row r="547" spans="8:109">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row>
    <row r="548" spans="8:109">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row>
    <row r="549" spans="8:109">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row>
    <row r="550" spans="8:109">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row>
    <row r="551" spans="8:109">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row>
    <row r="552" spans="8:109">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row>
    <row r="553" spans="8:109">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row>
    <row r="554" spans="8:109">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row>
    <row r="555" spans="8:109">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row>
    <row r="556" spans="8:109">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row>
    <row r="557" spans="8:109">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row>
    <row r="558" spans="8:109">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row>
    <row r="559" spans="8:109">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row>
    <row r="560" spans="8:109">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row>
    <row r="561" spans="8:109">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row>
    <row r="562" spans="8:109">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row>
    <row r="563" spans="8:109">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row>
    <row r="564" spans="8:109">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row>
    <row r="565" spans="8:109">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row>
    <row r="566" spans="8:109">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row>
    <row r="567" spans="8:109">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row>
    <row r="568" spans="8:109">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row>
    <row r="569" spans="8:109">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row>
    <row r="570" spans="8:109">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row>
    <row r="571" spans="8:109">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row>
    <row r="572" spans="8:109">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row>
    <row r="573" spans="8:109">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row>
    <row r="574" spans="8:109">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row>
    <row r="575" spans="8:109">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row>
    <row r="576" spans="8:109">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row>
    <row r="577" spans="8:109">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row>
    <row r="578" spans="8:109">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row>
    <row r="579" spans="8:109">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row>
    <row r="580" spans="8:109">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row>
    <row r="581" spans="8:109">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row>
    <row r="582" spans="8:109">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row>
    <row r="583" spans="8:109">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row>
    <row r="584" spans="8:109">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row>
    <row r="585" spans="8:109">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row>
    <row r="586" spans="8:109">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row>
    <row r="587" spans="8:109">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row>
    <row r="588" spans="8:109">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row>
    <row r="589" spans="8:109">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row>
    <row r="590" spans="8:109">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row>
    <row r="591" spans="8:109">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row>
    <row r="592" spans="8:109">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row>
    <row r="593" spans="8:109">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row>
    <row r="594" spans="8:109">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row>
    <row r="595" spans="8:109">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row>
    <row r="596" spans="8:109">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row>
    <row r="597" spans="8:109">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row>
    <row r="598" spans="8:109">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row>
    <row r="599" spans="8:109">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row>
    <row r="600" spans="8:109">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row>
    <row r="601" spans="8:109">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row>
    <row r="602" spans="8:109">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row>
    <row r="603" spans="8:109">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row>
    <row r="604" spans="8:109">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row>
    <row r="605" spans="8:109">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row>
    <row r="606" spans="8:109">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row>
    <row r="607" spans="8:109">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row>
    <row r="608" spans="8:109">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row>
    <row r="609" spans="8:109">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row>
    <row r="610" spans="8:109">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row>
    <row r="611" spans="8:109">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row>
    <row r="612" spans="8:109">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row>
    <row r="613" spans="8:109">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row>
    <row r="614" spans="8:109">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row>
    <row r="615" spans="8:109">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row>
    <row r="616" spans="8:109">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row>
    <row r="617" spans="8:109">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row>
    <row r="618" spans="8:109">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row>
    <row r="619" spans="8:109">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row>
    <row r="620" spans="8:109">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row>
    <row r="621" spans="8:109">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row>
    <row r="622" spans="8:109">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row>
    <row r="623" spans="8:109">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row>
    <row r="624" spans="8:109">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row>
    <row r="625" spans="8:109">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row>
    <row r="626" spans="8:109">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row>
    <row r="627" spans="8:109">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row>
    <row r="628" spans="8:109">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row>
    <row r="629" spans="8:109">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row>
    <row r="630" spans="8:109">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row>
    <row r="631" spans="8:109">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row>
    <row r="632" spans="8:109">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row>
    <row r="633" spans="8:109">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row>
    <row r="634" spans="8:109">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row>
    <row r="635" spans="8:109">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row>
    <row r="636" spans="8:109">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row>
    <row r="637" spans="8:109">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row>
    <row r="638" spans="8:109">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row>
    <row r="639" spans="8:109">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row>
    <row r="640" spans="8:109">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row>
    <row r="641" spans="8:109">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row>
    <row r="642" spans="8:109">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row>
    <row r="643" spans="8:109">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row>
    <row r="644" spans="8:109">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row>
    <row r="645" spans="8:109">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row>
    <row r="646" spans="8:109">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row>
    <row r="647" spans="8:109">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row>
    <row r="648" spans="8:109">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row>
    <row r="649" spans="8:109">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row>
    <row r="650" spans="8:109">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row>
    <row r="651" spans="8:109">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row>
    <row r="652" spans="8:109">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row>
    <row r="653" spans="8:109">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row>
    <row r="654" spans="8:109">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row>
    <row r="655" spans="8:109">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row>
    <row r="656" spans="8:109">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row>
    <row r="657" spans="8:109">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row>
    <row r="658" spans="8:109">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row>
    <row r="659" spans="8:109">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row>
    <row r="660" spans="8:109">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row>
    <row r="661" spans="8:109">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row>
    <row r="662" spans="8:109">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row>
    <row r="663" spans="8:109">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row>
    <row r="664" spans="8:109">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row>
    <row r="665" spans="8:109">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row>
    <row r="666" spans="8:109">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row>
    <row r="667" spans="8:109">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row>
    <row r="668" spans="8:109">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row>
    <row r="669" spans="8:109">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row>
    <row r="670" spans="8:109">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row>
    <row r="671" spans="8:109">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row>
    <row r="672" spans="8:109">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row>
    <row r="673" spans="8:109">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row>
    <row r="674" spans="8:109">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row>
    <row r="675" spans="8:109">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row>
    <row r="676" spans="8:109">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row>
    <row r="677" spans="8:109">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row>
    <row r="678" spans="8:109">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row>
    <row r="679" spans="8:109">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row>
    <row r="680" spans="8:109">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row>
    <row r="681" spans="8:109">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row>
    <row r="682" spans="8:109">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row>
    <row r="683" spans="8:109">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row>
    <row r="684" spans="8:109">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row>
    <row r="685" spans="8:109">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row>
    <row r="686" spans="8:109">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row>
    <row r="687" spans="8:109">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row>
    <row r="688" spans="8:109">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row>
    <row r="689" spans="8:109">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row>
    <row r="690" spans="8:109">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row>
    <row r="691" spans="8:109">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row>
    <row r="692" spans="8:109">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row>
    <row r="693" spans="8:109">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row>
    <row r="694" spans="8:109">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row>
    <row r="695" spans="8:109">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row>
    <row r="696" spans="8:109">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row>
    <row r="697" spans="8:109">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row>
    <row r="698" spans="8:109">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row>
    <row r="699" spans="8:109">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row>
    <row r="700" spans="8:109">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row>
    <row r="701" spans="8:109">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row>
    <row r="702" spans="8:109">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row>
    <row r="703" spans="8:109">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row>
    <row r="704" spans="8:109">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row>
    <row r="705" spans="8:109">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row>
    <row r="706" spans="8:109">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row>
    <row r="707" spans="8:109">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row>
    <row r="708" spans="8:109">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row>
    <row r="709" spans="8:109">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row>
    <row r="710" spans="8:109">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row>
    <row r="711" spans="8:109">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row>
    <row r="712" spans="8:109">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row>
    <row r="713" spans="8:109">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row>
    <row r="714" spans="8:109">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row>
    <row r="715" spans="8:109">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row>
    <row r="716" spans="8:109">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row>
    <row r="717" spans="8:109">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row>
    <row r="718" spans="8:109">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row>
    <row r="719" spans="8:109">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row>
    <row r="720" spans="8:109">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row>
    <row r="721" spans="8:109">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row>
    <row r="722" spans="8:109">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row>
    <row r="723" spans="8:109">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row>
    <row r="724" spans="8:109">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row>
    <row r="725" spans="8:109">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row>
    <row r="726" spans="8:109">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row>
    <row r="727" spans="8:109">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row>
    <row r="728" spans="8:109">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row>
    <row r="729" spans="8:109">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row>
    <row r="730" spans="8:109">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row>
    <row r="731" spans="8:109">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row>
    <row r="732" spans="8:109">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row>
    <row r="733" spans="8:109">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row>
    <row r="734" spans="8:109">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row>
    <row r="735" spans="8:109">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row>
    <row r="736" spans="8:109">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row>
    <row r="737" spans="8:109">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row>
    <row r="738" spans="8:109">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row>
    <row r="739" spans="8:109">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row>
    <row r="740" spans="8:109">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row>
    <row r="741" spans="8:109">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row>
    <row r="742" spans="8:109">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row>
    <row r="743" spans="8:109">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row>
    <row r="744" spans="8:109">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row>
    <row r="745" spans="8:109">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row>
    <row r="746" spans="8:109">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row>
    <row r="747" spans="8:109">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row>
    <row r="748" spans="8:109">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row>
    <row r="749" spans="8:109">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row>
    <row r="750" spans="8:109">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row>
    <row r="751" spans="8:109">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row>
    <row r="752" spans="8:109">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row>
    <row r="753" spans="8:109">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row>
    <row r="754" spans="8:109">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row>
    <row r="755" spans="8:109">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row>
    <row r="756" spans="8:109">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row>
    <row r="757" spans="8:109">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row>
    <row r="758" spans="8:109">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row>
    <row r="759" spans="8:109">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row>
    <row r="760" spans="8:109">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row>
    <row r="761" spans="8:109">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row>
    <row r="762" spans="8:109">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row>
    <row r="763" spans="8:109">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row>
    <row r="764" spans="8:109">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row>
    <row r="765" spans="8:109">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row>
    <row r="766" spans="8:109">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row>
    <row r="767" spans="8:109">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row>
    <row r="768" spans="8:109">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row>
    <row r="769" spans="8:109">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row>
    <row r="770" spans="8:109">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row>
    <row r="771" spans="8:109">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row>
    <row r="772" spans="8:109">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row>
    <row r="773" spans="8:109">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row>
    <row r="774" spans="8:109">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row>
    <row r="775" spans="8:109">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row>
    <row r="776" spans="8:109">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row>
    <row r="777" spans="8:109">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row>
    <row r="778" spans="8:109">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row>
    <row r="779" spans="8:109">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row>
    <row r="780" spans="8:109">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row>
    <row r="781" spans="8:109">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row>
    <row r="782" spans="8:109">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row>
    <row r="783" spans="8:109">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row>
    <row r="784" spans="8:109">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row>
    <row r="785" spans="8:109">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row>
    <row r="786" spans="8:109">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row>
    <row r="787" spans="8:109">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row>
    <row r="788" spans="8:109">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row>
    <row r="789" spans="8:109">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row>
    <row r="790" spans="8:109">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row>
    <row r="791" spans="8:109">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row>
    <row r="792" spans="8:109">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row>
    <row r="793" spans="8:109">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row>
    <row r="794" spans="8:109">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row>
    <row r="795" spans="8:109">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row>
    <row r="796" spans="8:109">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row>
    <row r="797" spans="8:109">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row>
    <row r="798" spans="8:109">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row>
    <row r="799" spans="8:109">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row>
    <row r="800" spans="8:109">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row>
    <row r="801" spans="8:109">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row>
    <row r="802" spans="8:109">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row>
    <row r="803" spans="8:109">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row>
    <row r="804" spans="8:109">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row>
    <row r="805" spans="8:109">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row>
    <row r="806" spans="8:109">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row>
    <row r="807" spans="8:109">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row>
    <row r="808" spans="8:109">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row>
    <row r="809" spans="8:109">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row>
    <row r="810" spans="8:109">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row>
    <row r="811" spans="8:109">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row>
    <row r="812" spans="8:109">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row>
    <row r="813" spans="8:109">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row>
    <row r="814" spans="8:109">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row>
    <row r="815" spans="8:109">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row>
    <row r="816" spans="8:109">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row>
    <row r="817" spans="8:109">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row>
    <row r="818" spans="8:109">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row>
    <row r="819" spans="8:109">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row>
    <row r="820" spans="8:109">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row>
    <row r="821" spans="8:109">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row>
    <row r="822" spans="8:109">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row>
    <row r="823" spans="8:109">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row>
    <row r="824" spans="8:109">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row>
    <row r="825" spans="8:109">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row>
    <row r="826" spans="8:109">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row>
    <row r="827" spans="8:109">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row>
    <row r="828" spans="8:109">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row>
    <row r="829" spans="8:109">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row>
    <row r="830" spans="8:109">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row>
    <row r="831" spans="8:109">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row>
    <row r="832" spans="8:109">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row>
    <row r="833" spans="8:109">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row>
    <row r="834" spans="8:109">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row>
    <row r="835" spans="8:109">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row>
    <row r="836" spans="8:109">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row>
    <row r="837" spans="8:109">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row>
    <row r="838" spans="8:109">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row>
    <row r="839" spans="8:109">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row>
    <row r="840" spans="8:109">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row>
    <row r="841" spans="8:109">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row>
    <row r="842" spans="8:109">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row>
    <row r="843" spans="8:109">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row>
    <row r="844" spans="8:109">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row>
    <row r="845" spans="8:109">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row>
    <row r="846" spans="8:109">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row>
    <row r="847" spans="8:109">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row>
    <row r="848" spans="8:109">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row>
    <row r="849" spans="8:109">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row>
    <row r="850" spans="8:109">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row>
    <row r="851" spans="8:109">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row>
    <row r="852" spans="8:109">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row>
    <row r="853" spans="8:109">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row>
    <row r="854" spans="8:109">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row>
    <row r="855" spans="8:109">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row>
    <row r="856" spans="8:109">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row>
    <row r="857" spans="8:109">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row>
    <row r="858" spans="8:109">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row>
    <row r="859" spans="8:109">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row>
    <row r="860" spans="8:109">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row>
    <row r="861" spans="8:109">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row>
    <row r="862" spans="8:109">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row>
    <row r="863" spans="8:109">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row>
    <row r="864" spans="8:109">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row>
    <row r="865" spans="8:109">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row>
    <row r="866" spans="8:109">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row>
    <row r="867" spans="8:109">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row>
    <row r="868" spans="8:109">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row>
    <row r="869" spans="8:109">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row>
    <row r="870" spans="8:109">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row>
    <row r="871" spans="8:109">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row>
    <row r="872" spans="8:109">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row>
    <row r="873" spans="8:109">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row>
    <row r="874" spans="8:109">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row>
    <row r="875" spans="8:109">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row>
    <row r="876" spans="8:109">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row>
    <row r="877" spans="8:109">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row>
    <row r="878" spans="8:109">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row>
    <row r="879" spans="8:109">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row>
    <row r="880" spans="8:109">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row>
    <row r="881" spans="8:109">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row>
    <row r="882" spans="8:109">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row>
    <row r="883" spans="8:109">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row>
    <row r="884" spans="8:109">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row>
    <row r="885" spans="8:109">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row>
    <row r="886" spans="8:109">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row>
    <row r="887" spans="8:109">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row>
    <row r="888" spans="8:109">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row>
    <row r="889" spans="8:109">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row>
    <row r="890" spans="8:109">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row>
    <row r="891" spans="8:109">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row>
    <row r="892" spans="8:109">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row>
    <row r="893" spans="8:109">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row>
    <row r="894" spans="8:109">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row>
    <row r="895" spans="8:109">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row>
    <row r="896" spans="8:109">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row>
    <row r="897" spans="8:109">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row>
    <row r="898" spans="8:109">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row>
    <row r="899" spans="8:109">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row>
    <row r="900" spans="8:109">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row>
    <row r="901" spans="8:109">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row>
    <row r="902" spans="8:109">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row>
    <row r="903" spans="8:109">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row>
    <row r="904" spans="8:109">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row>
    <row r="905" spans="8:109">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row>
    <row r="906" spans="8:109">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row>
    <row r="907" spans="8:109">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row>
    <row r="908" spans="8:109">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row>
    <row r="909" spans="8:109">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row>
    <row r="910" spans="8:109">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row>
    <row r="911" spans="8:109">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row>
    <row r="912" spans="8:109">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row>
    <row r="913" spans="8:109">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row>
    <row r="914" spans="8:109">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row>
    <row r="915" spans="8:109">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row>
    <row r="916" spans="8:109">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row>
    <row r="917" spans="8:109">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row>
    <row r="918" spans="8:109">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row>
    <row r="919" spans="8:109">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row>
    <row r="920" spans="8:109">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row>
    <row r="921" spans="8:109">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row>
    <row r="922" spans="8:109">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row>
    <row r="923" spans="8:109">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row>
    <row r="924" spans="8:109">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row>
    <row r="925" spans="8:109">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row>
    <row r="926" spans="8:109">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row>
    <row r="927" spans="8:109">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row>
    <row r="928" spans="8:109">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row>
    <row r="929" spans="8:109">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row>
    <row r="930" spans="8:109">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row>
    <row r="931" spans="8:109">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row>
    <row r="932" spans="8:109">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row>
    <row r="933" spans="8:109">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row>
    <row r="934" spans="8:109">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row>
    <row r="935" spans="8:109">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row>
    <row r="936" spans="8:109">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row>
    <row r="937" spans="8:109">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row>
    <row r="938" spans="8:109">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row>
    <row r="939" spans="8:109">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row>
    <row r="940" spans="8:109">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row>
    <row r="941" spans="8:109">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row>
    <row r="942" spans="8:109">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row>
    <row r="943" spans="8:109">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row>
    <row r="944" spans="8:109">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row>
    <row r="945" spans="8:109">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row>
    <row r="946" spans="8:109">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row>
    <row r="947" spans="8:109">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row>
    <row r="948" spans="8:109">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row>
    <row r="949" spans="8:109">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row>
    <row r="950" spans="8:109">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row>
    <row r="951" spans="8:109">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row>
    <row r="952" spans="8:109">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row>
    <row r="953" spans="8:109">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row>
    <row r="954" spans="8:109">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row>
    <row r="955" spans="8:109">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row>
    <row r="956" spans="8:109">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row>
    <row r="957" spans="8:109">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row>
    <row r="958" spans="8:109">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row>
    <row r="959" spans="8:109">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row>
    <row r="960" spans="8:109">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row>
    <row r="961" spans="8:109">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row>
    <row r="962" spans="8:109">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row>
    <row r="963" spans="8:109">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row>
    <row r="964" spans="8:109">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row>
    <row r="965" spans="8:109">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row>
    <row r="966" spans="8:109">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row>
    <row r="967" spans="8:109">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row>
    <row r="968" spans="8:109">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row>
    <row r="969" spans="8:109">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row>
    <row r="970" spans="8:109">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row>
    <row r="971" spans="8:109">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row>
    <row r="972" spans="8:109">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row>
    <row r="973" spans="8:109">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row>
    <row r="974" spans="8:109">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row>
    <row r="975" spans="8:109">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row>
    <row r="976" spans="8:109">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row>
    <row r="977" spans="8:109">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row>
    <row r="978" spans="8:109">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row>
    <row r="979" spans="8:109">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row>
    <row r="980" spans="8:109">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row>
    <row r="981" spans="8:109">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row>
    <row r="982" spans="8:109">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row>
    <row r="983" spans="8:109">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row>
    <row r="984" spans="8:109">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row>
    <row r="985" spans="8:109">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row>
    <row r="986" spans="8:109">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row>
    <row r="987" spans="8:109">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row>
    <row r="988" spans="8:109">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row>
    <row r="989" spans="8:109">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row>
    <row r="990" spans="8:109">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row>
    <row r="991" spans="8:109">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row>
    <row r="992" spans="8:109">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row>
    <row r="993" spans="8:109">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row>
    <row r="994" spans="8:109">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row>
    <row r="995" spans="8:109">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row>
    <row r="996" spans="8:109">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row>
    <row r="997" spans="8:109">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row>
    <row r="998" spans="8:109">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row>
    <row r="999" spans="8:109">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row>
    <row r="1000" spans="8:109">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row>
    <row r="1001" spans="8:109">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row>
    <row r="1002" spans="8:109">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row>
    <row r="1003" spans="8:109">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row>
    <row r="1004" spans="8:109">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row>
    <row r="1005" spans="8:109">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row>
    <row r="1006" spans="8:109">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row>
    <row r="1007" spans="8:109">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row>
    <row r="1008" spans="8:109">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row>
    <row r="1009" spans="8:109">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row>
    <row r="1010" spans="8:109">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row>
    <row r="1011" spans="8:109">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row>
    <row r="1012" spans="8:109">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row>
    <row r="1013" spans="8:109">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row>
    <row r="1014" spans="8:109">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row>
    <row r="1015" spans="8:109">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row>
    <row r="1016" spans="8:109">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row>
    <row r="1017" spans="8:109">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row>
    <row r="1018" spans="8:109">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row>
    <row r="1019" spans="8:109">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row>
    <row r="1020" spans="8:109">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row>
    <row r="1021" spans="8:109">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row>
    <row r="1022" spans="8:109">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row>
    <row r="1023" spans="8:109">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row>
    <row r="1024" spans="8:109">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row>
    <row r="1025" spans="8:109">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row>
    <row r="1026" spans="8:109">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row>
    <row r="1027" spans="8:109">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row>
    <row r="1028" spans="8:109">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row>
    <row r="1029" spans="8:109">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row>
    <row r="1030" spans="8:109">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row>
    <row r="1031" spans="8:109">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row>
    <row r="1032" spans="8:109">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row>
    <row r="1033" spans="8:109">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row>
    <row r="1034" spans="8:109">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row>
    <row r="1035" spans="8:109">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row>
    <row r="1036" spans="8:109">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row>
    <row r="1037" spans="8:109">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row>
    <row r="1038" spans="8:109">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row>
    <row r="1039" spans="8:109">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row>
    <row r="1040" spans="8:109">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row>
    <row r="1041" spans="8:109">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row>
    <row r="1042" spans="8:109">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row>
    <row r="1043" spans="8:109">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row>
    <row r="1044" spans="8:109">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row>
    <row r="1045" spans="8:109">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row>
    <row r="1046" spans="8:109">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row>
    <row r="1047" spans="8:109">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row>
    <row r="1048" spans="8:109">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row>
    <row r="1049" spans="8:109">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row>
    <row r="1050" spans="8:109">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row>
    <row r="1051" spans="8:109">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row>
    <row r="1052" spans="8:109">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row>
    <row r="1053" spans="8:109">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row>
    <row r="1054" spans="8:109">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row>
    <row r="1055" spans="8:109">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row>
    <row r="1056" spans="8:109">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row>
    <row r="1057" spans="8:109">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row>
    <row r="1058" spans="8:109">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row>
    <row r="1059" spans="8:109">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row>
    <row r="1060" spans="8:109">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row>
    <row r="1061" spans="8:109">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row>
    <row r="1062" spans="8:109">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row>
    <row r="1063" spans="8:109">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row>
    <row r="1064" spans="8:109">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row>
    <row r="1065" spans="8:109">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row>
    <row r="1066" spans="8:109">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row>
    <row r="1067" spans="8:109">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row>
    <row r="1068" spans="8:109">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row>
    <row r="1069" spans="8:109">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row>
    <row r="1070" spans="8:109">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row>
    <row r="1071" spans="8:109">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row>
    <row r="1072" spans="8:109">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row>
    <row r="1073" spans="8:109">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row>
    <row r="1074" spans="8:109">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row>
    <row r="1075" spans="8:109">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row>
    <row r="1076" spans="8:109">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row>
    <row r="1077" spans="8:109">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row>
    <row r="1078" spans="8:109">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row>
    <row r="1079" spans="8:109">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row>
    <row r="1080" spans="8:109">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row>
    <row r="1081" spans="8:109">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row>
    <row r="1082" spans="8:109">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row>
    <row r="1083" spans="8:109">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row>
    <row r="1084" spans="8:109">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row>
    <row r="1085" spans="8:109">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row>
    <row r="1086" spans="8:109">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row>
    <row r="1087" spans="8:109">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row>
    <row r="1088" spans="8:109">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row>
    <row r="1089" spans="8:109">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row>
    <row r="1090" spans="8:109">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row>
    <row r="1091" spans="8:109">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row>
    <row r="1092" spans="8:109">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row>
    <row r="1093" spans="8:109">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row>
    <row r="1094" spans="8:109">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row>
    <row r="1095" spans="8:109">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row>
    <row r="1096" spans="8:109">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row>
    <row r="1097" spans="8:109">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row>
    <row r="1098" spans="8:109">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row>
    <row r="1099" spans="8:109">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row>
    <row r="1100" spans="8:109">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row>
    <row r="1101" spans="8:109">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row>
    <row r="1102" spans="8:109">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row>
    <row r="1103" spans="8:109">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row>
    <row r="1104" spans="8:109">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row>
    <row r="1105" spans="8:109">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row>
    <row r="1106" spans="8:109">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row>
    <row r="1107" spans="8:109">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row>
    <row r="1108" spans="8:109">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row>
    <row r="1109" spans="8:109">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row>
    <row r="1110" spans="8:109">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row>
    <row r="1111" spans="8:109">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row>
    <row r="1112" spans="8:109">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row>
    <row r="1113" spans="8:109">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row>
    <row r="1114" spans="8:109">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row>
    <row r="1115" spans="8:109">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row>
    <row r="1116" spans="8:109">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row>
    <row r="1117" spans="8:109">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row>
    <row r="1118" spans="8:109">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row>
    <row r="1119" spans="8:109">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row>
    <row r="1120" spans="8:109">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row>
    <row r="1121" spans="8:109">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row>
    <row r="1122" spans="8:109">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row>
    <row r="1123" spans="8:109">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row>
    <row r="1124" spans="8:109">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row>
    <row r="1125" spans="8:109">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row>
    <row r="1126" spans="8:109">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row>
    <row r="1127" spans="8:109">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row>
    <row r="1128" spans="8:109">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row>
    <row r="1129" spans="8:109">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row>
    <row r="1130" spans="8:109">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row>
    <row r="1131" spans="8:109">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row>
    <row r="1132" spans="8:109">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row>
    <row r="1133" spans="8:109">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row>
    <row r="1134" spans="8:109">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row>
    <row r="1135" spans="8:109">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row>
    <row r="1136" spans="8:109">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row>
    <row r="1137" spans="8:109">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row>
    <row r="1138" spans="8:109">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row>
    <row r="1139" spans="8:109">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row>
    <row r="1140" spans="8:109">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row>
    <row r="1141" spans="8:109">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row>
    <row r="1142" spans="8:109">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row>
    <row r="1143" spans="8:109">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row>
    <row r="1144" spans="8:109">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row>
    <row r="1145" spans="8:109">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row>
    <row r="1146" spans="8:109">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row>
    <row r="1147" spans="8:109">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row>
    <row r="1148" spans="8:109">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row>
    <row r="1149" spans="8:109">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row>
    <row r="1150" spans="8:109">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row>
    <row r="1151" spans="8:109">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row>
    <row r="1152" spans="8:109">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row>
    <row r="1153" spans="8:109">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row>
    <row r="1154" spans="8:109">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row>
    <row r="1155" spans="8:109">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row>
    <row r="1156" spans="8:109">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row>
    <row r="1157" spans="8:109">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row>
    <row r="1158" spans="8:109">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row>
    <row r="1159" spans="8:109">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row>
    <row r="1160" spans="8:109">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row>
    <row r="1161" spans="8:109">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row>
    <row r="1162" spans="8:109">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row>
    <row r="1163" spans="8:109">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row>
    <row r="1164" spans="8:109">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row>
    <row r="1165" spans="8:109">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row>
    <row r="1166" spans="8:109">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row>
    <row r="1167" spans="8:109">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row>
    <row r="1168" spans="8:109">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row>
    <row r="1169" spans="8:109">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row>
    <row r="1170" spans="8:109">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row>
    <row r="1171" spans="8:109">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row>
    <row r="1172" spans="8:109">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row>
    <row r="1173" spans="8:109">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row>
    <row r="1174" spans="8:109">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row>
    <row r="1175" spans="8:109">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row>
    <row r="1176" spans="8:109">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row>
    <row r="1177" spans="8:109">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row>
    <row r="1178" spans="8:109">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row>
    <row r="1179" spans="8:109">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row>
    <row r="1180" spans="8:109">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row>
    <row r="1181" spans="8:109">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row>
    <row r="1182" spans="8:109">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row>
    <row r="1183" spans="8:109">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row>
    <row r="1184" spans="8:109">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row>
    <row r="1185" spans="8:109">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row>
    <row r="1186" spans="8:109">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row>
    <row r="1187" spans="8:109">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row>
    <row r="1188" spans="8:109">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row>
    <row r="1189" spans="8:109">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row>
    <row r="1190" spans="8:109">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row>
    <row r="1191" spans="8:109">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row>
    <row r="1192" spans="8:109">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row>
    <row r="1193" spans="8:109">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row>
    <row r="1194" spans="8:109">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row>
    <row r="1195" spans="8:109">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row>
    <row r="1196" spans="8:109">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row>
    <row r="1197" spans="8:109">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row>
    <row r="1198" spans="8:109">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row>
    <row r="1199" spans="8:109">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row>
    <row r="1200" spans="8:109">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row>
    <row r="1201" spans="8:109">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row>
    <row r="1202" spans="8:109">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row>
    <row r="1203" spans="8:109">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row>
    <row r="1204" spans="8:109">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row>
    <row r="1205" spans="8:109">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row>
    <row r="1206" spans="8:109">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row>
    <row r="1207" spans="8:109">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row>
    <row r="1208" spans="8:109">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row>
    <row r="1209" spans="8:109">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row>
    <row r="1210" spans="8:109">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row>
    <row r="1211" spans="8:109">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row>
    <row r="1212" spans="8:109">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row>
    <row r="1213" spans="8:109">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row>
    <row r="1214" spans="8:109">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row>
    <row r="1215" spans="8:109">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row>
    <row r="1216" spans="8:109">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row>
    <row r="1217" spans="8:109">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row>
    <row r="1218" spans="8:109">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row>
    <row r="1219" spans="8:109">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row>
    <row r="1220" spans="8:109">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row>
    <row r="1221" spans="8:109">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row>
    <row r="1222" spans="8:109">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row>
    <row r="1223" spans="8:109">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row>
    <row r="1224" spans="8:109">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row>
    <row r="1225" spans="8:109">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row>
    <row r="1226" spans="8:109">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row>
    <row r="1227" spans="8:109">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row>
    <row r="1228" spans="8:109">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row>
    <row r="1229" spans="8:109">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row>
    <row r="1230" spans="8:109">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row>
    <row r="1231" spans="8:109">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row>
    <row r="1232" spans="8:109">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row>
    <row r="1233" spans="8:109">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row>
    <row r="1234" spans="8:109">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row>
    <row r="1235" spans="8:109">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row>
    <row r="1236" spans="8:109">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row>
    <row r="1237" spans="8:109">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row>
    <row r="1238" spans="8:109">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row>
    <row r="1239" spans="8:109">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row>
    <row r="1240" spans="8:109">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row>
    <row r="1241" spans="8:109">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row>
    <row r="1242" spans="8:109">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row>
    <row r="1243" spans="8:109">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row>
    <row r="1244" spans="8:109">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row>
    <row r="1245" spans="8:109">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row>
    <row r="1246" spans="8:109">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row>
    <row r="1247" spans="8:109">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row>
    <row r="1248" spans="8:109">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row>
    <row r="1249" spans="8:109">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row>
    <row r="1250" spans="8:109">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row>
    <row r="1251" spans="8:109">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row>
    <row r="1252" spans="8:109">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row>
    <row r="1253" spans="8:109">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row>
    <row r="1254" spans="8:109">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row>
    <row r="1255" spans="8:109">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row>
    <row r="1256" spans="8:109">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row>
    <row r="1257" spans="8:109">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row>
    <row r="1258" spans="8:109">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row>
    <row r="1259" spans="8:109">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row>
    <row r="1260" spans="8:109">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row>
    <row r="1261" spans="8:109">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row>
    <row r="1262" spans="8:109">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row>
    <row r="1263" spans="8:109">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row>
    <row r="1264" spans="8:109">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row>
    <row r="1265" spans="8:109">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row>
    <row r="1266" spans="8:109">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row>
    <row r="1267" spans="8:109">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row>
    <row r="1268" spans="8:109">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row>
    <row r="1269" spans="8:109">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row>
    <row r="1270" spans="8:109">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row>
    <row r="1271" spans="8:109">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row>
    <row r="1272" spans="8:109">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row>
    <row r="1273" spans="8:109">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row>
    <row r="1274" spans="8:109">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row>
    <row r="1275" spans="8:109">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row>
    <row r="1276" spans="8:109">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row>
    <row r="1277" spans="8:109">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row>
    <row r="1278" spans="8:109">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row>
    <row r="1279" spans="8:109">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row>
    <row r="1280" spans="8:109">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row>
    <row r="1281" spans="8:109">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row>
    <row r="1282" spans="8:109">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row>
    <row r="1283" spans="8:109">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row>
    <row r="1284" spans="8:109">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row>
    <row r="1285" spans="8:109">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row>
    <row r="1286" spans="8:109">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row>
    <row r="1287" spans="8:109">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row>
    <row r="1288" spans="8:109">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row>
    <row r="1289" spans="8:109">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row>
    <row r="1290" spans="8:109">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row>
    <row r="1291" spans="8:109">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row>
    <row r="1292" spans="8:109">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row>
    <row r="1293" spans="8:109">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row>
    <row r="1294" spans="8:109">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row>
    <row r="1295" spans="8:109">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row>
    <row r="1296" spans="8:109">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row>
    <row r="1297" spans="8:109">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row>
    <row r="1298" spans="8:109">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row>
    <row r="1299" spans="8:109">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row>
    <row r="1300" spans="8:109">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row>
    <row r="1301" spans="8:109">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row>
    <row r="1302" spans="8:109">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row>
    <row r="1303" spans="8:109">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row>
    <row r="1304" spans="8:109">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row>
    <row r="1305" spans="8:109">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row>
    <row r="1306" spans="8:109">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row>
    <row r="1307" spans="8:109">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row>
    <row r="1308" spans="8:109">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row>
    <row r="1309" spans="8:109">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row>
    <row r="1310" spans="8:109">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row>
    <row r="1311" spans="8:109">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row>
    <row r="1312" spans="8:109">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row>
    <row r="1313" spans="8:109">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row>
    <row r="1314" spans="8:109">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row>
    <row r="1315" spans="8:109">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row>
    <row r="1316" spans="8:109">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row>
    <row r="1317" spans="8:109">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row>
    <row r="1318" spans="8:109">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row>
    <row r="1319" spans="8:109">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row>
    <row r="1320" spans="8:109">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row>
    <row r="1321" spans="8:109">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row>
    <row r="1322" spans="8:109">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row>
    <row r="1323" spans="8:109">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row>
    <row r="1324" spans="8:109">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row>
    <row r="1325" spans="8:109">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row>
    <row r="1326" spans="8:109">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row>
    <row r="1327" spans="8:109">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row>
    <row r="1328" spans="8:109">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row>
    <row r="1329" spans="8:109">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row>
    <row r="1330" spans="8:109">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row>
    <row r="1331" spans="8:109">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row>
    <row r="1332" spans="8:109">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row>
    <row r="1333" spans="8:109">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row>
    <row r="1334" spans="8:109">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row>
    <row r="1335" spans="8:109">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row>
    <row r="1336" spans="8:109">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row>
    <row r="1337" spans="8:109">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row>
    <row r="1338" spans="8:109">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row>
    <row r="1339" spans="8:109">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row>
    <row r="1340" spans="8:109">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row>
    <row r="1341" spans="8:109">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row>
    <row r="1342" spans="8:109">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row>
    <row r="1343" spans="8:109">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row>
    <row r="1344" spans="8:109">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row>
    <row r="1345" spans="8:109">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row>
    <row r="1346" spans="8:109">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row>
    <row r="1347" spans="8:109">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row>
    <row r="1348" spans="8:109">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row>
    <row r="1349" spans="8:109">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row>
    <row r="1350" spans="8:109">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row>
    <row r="1351" spans="8:109">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row>
    <row r="1352" spans="8:109">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row>
    <row r="1353" spans="8:109">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row>
    <row r="1354" spans="8:109">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row>
    <row r="1355" spans="8:109">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row>
    <row r="1356" spans="8:109">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row>
    <row r="1357" spans="8:109">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row>
    <row r="1358" spans="8:109">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row>
    <row r="1359" spans="8:109">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row>
    <row r="1360" spans="8:109">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row>
    <row r="1361" spans="8:109">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row>
    <row r="1362" spans="8:109">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row>
    <row r="1363" spans="8:109">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row>
    <row r="1364" spans="8:109">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row>
    <row r="1365" spans="8:109">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row>
    <row r="1366" spans="8:109">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row>
    <row r="1367" spans="8:109">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row>
    <row r="1368" spans="8:109">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row>
    <row r="1369" spans="8:109">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row>
    <row r="1370" spans="8:109">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row>
    <row r="1371" spans="8:109">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row>
    <row r="1372" spans="8:109">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row>
    <row r="1373" spans="8:109">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row>
    <row r="1374" spans="8:109">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row>
    <row r="1375" spans="8:109">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row>
    <row r="1376" spans="8:109">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row>
    <row r="1377" spans="8:109">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row>
    <row r="1378" spans="8:109">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row>
    <row r="1379" spans="8:109">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row>
    <row r="1380" spans="8:109">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row>
    <row r="1381" spans="8:109">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row>
    <row r="1382" spans="8:109">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row>
    <row r="1383" spans="8:109">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row>
    <row r="1384" spans="8:109">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row>
    <row r="1385" spans="8:109">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row>
    <row r="1386" spans="8:109">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row>
    <row r="1387" spans="8:109">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row>
    <row r="1388" spans="8:109">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row>
    <row r="1389" spans="8:109">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row>
    <row r="1390" spans="8:109">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row>
    <row r="1391" spans="8:109">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row>
    <row r="1392" spans="8:109">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row>
    <row r="1393" spans="8:109">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row>
    <row r="1394" spans="8:109">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row>
    <row r="1395" spans="8:109">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row>
    <row r="1396" spans="8:109">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row>
    <row r="1397" spans="8:109">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row>
    <row r="1398" spans="8:109">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row>
    <row r="1399" spans="8:109">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row>
    <row r="1400" spans="8:109">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row>
    <row r="1401" spans="8:109">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row>
    <row r="1402" spans="8:109">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row>
    <row r="1403" spans="8:109">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row>
    <row r="1404" spans="8:109">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row>
    <row r="1405" spans="8:109">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row>
    <row r="1406" spans="8:109">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row>
    <row r="1407" spans="8:109">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row>
    <row r="1408" spans="8:109">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row>
    <row r="1409" spans="8:109">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row>
    <row r="1410" spans="8:109">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row>
    <row r="1411" spans="8:109">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row>
    <row r="1412" spans="8:109">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row>
    <row r="1413" spans="8:109">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row>
    <row r="1414" spans="8:109">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row>
    <row r="1415" spans="8:109">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row>
    <row r="1416" spans="8:109">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row>
    <row r="1417" spans="8:109">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row>
    <row r="1418" spans="8:109">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row>
    <row r="1419" spans="8:109">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row>
    <row r="1420" spans="8:109">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row>
    <row r="1421" spans="8:109">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row>
    <row r="1422" spans="8:109">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row>
    <row r="1423" spans="8:109">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row>
    <row r="1424" spans="8:109">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row>
    <row r="1425" spans="8:109">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row>
    <row r="1426" spans="8:109">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row>
    <row r="1427" spans="8:109">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row>
    <row r="1428" spans="8:109">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row>
    <row r="1429" spans="8:109">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row>
    <row r="1430" spans="8:109">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row>
    <row r="1431" spans="8:109">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row>
    <row r="1432" spans="8:109">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row>
    <row r="1433" spans="8:109">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row>
    <row r="1434" spans="8:109">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row>
    <row r="1435" spans="8:109">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row>
    <row r="1436" spans="8:109">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row>
    <row r="1437" spans="8:109">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row>
    <row r="1438" spans="8:109">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row>
    <row r="1439" spans="8:109">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row>
    <row r="1440" spans="8:109">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row>
    <row r="1441" spans="8:109">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row>
    <row r="1442" spans="8:109">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row>
    <row r="1443" spans="8:109">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row>
    <row r="1444" spans="8:109">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row>
    <row r="1445" spans="8:109">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row>
    <row r="1446" spans="8:109">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row>
    <row r="1447" spans="8:109">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row>
    <row r="1448" spans="8:109">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row>
    <row r="1449" spans="8:109">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row>
    <row r="1450" spans="8:109">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row>
    <row r="1451" spans="8:109">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row>
    <row r="1452" spans="8:109">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row>
    <row r="1453" spans="8:109">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row>
    <row r="1454" spans="8:109">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row>
    <row r="1455" spans="8:109">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row>
    <row r="1456" spans="8:109">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row>
    <row r="1457" spans="8:109">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row>
    <row r="1458" spans="8:109">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row>
    <row r="1459" spans="8:109">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row>
    <row r="1460" spans="8:109">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row>
    <row r="1461" spans="8:109">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row>
    <row r="1462" spans="8:109">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row>
    <row r="1463" spans="8:109">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row>
    <row r="1464" spans="8:109">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row>
    <row r="1465" spans="8:109">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row>
    <row r="1466" spans="8:109">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row>
    <row r="1467" spans="8:109">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row>
    <row r="1468" spans="8:109">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row>
    <row r="1469" spans="8:109">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row>
    <row r="1470" spans="8:109">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row>
    <row r="1471" spans="8:109">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row>
    <row r="1472" spans="8:109">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row>
    <row r="1473" spans="8:109">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row>
    <row r="1474" spans="8:109">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row>
    <row r="1475" spans="8:109">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row>
    <row r="1476" spans="8:109">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row>
    <row r="1477" spans="8:109">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row>
    <row r="1478" spans="8:109">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row>
    <row r="1479" spans="8:109">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row>
    <row r="1480" spans="8:109">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row>
    <row r="1481" spans="8:109">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row>
    <row r="1482" spans="8:109">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row>
    <row r="1483" spans="8:109">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row>
    <row r="1484" spans="8:109">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row>
    <row r="1485" spans="8:109">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row>
    <row r="1486" spans="8:109">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row>
    <row r="1487" spans="8:109">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row>
    <row r="1488" spans="8:109">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row>
    <row r="1489" spans="8:109">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row>
    <row r="1490" spans="8:109">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row>
    <row r="1491" spans="8:109">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row>
    <row r="1492" spans="8:109">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row>
    <row r="1493" spans="8:109">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row>
    <row r="1494" spans="8:109">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row>
    <row r="1495" spans="8:109">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row>
    <row r="1496" spans="8:109">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row>
    <row r="1497" spans="8:109">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row>
    <row r="1498" spans="8:109">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row>
    <row r="1499" spans="8:109">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row>
    <row r="1500" spans="8:109">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row>
    <row r="1501" spans="8:109">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row>
    <row r="1502" spans="8:109">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row>
    <row r="1503" spans="8:109">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row>
    <row r="1504" spans="8:109">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row>
    <row r="1505" spans="8:109">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row>
    <row r="1506" spans="8:109">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row>
    <row r="1507" spans="8:109">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row>
    <row r="1508" spans="8:109">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row>
    <row r="1509" spans="8:109">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row>
    <row r="1510" spans="8:109">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row>
    <row r="1511" spans="8:109">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row>
    <row r="1512" spans="8:109">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row>
    <row r="1513" spans="8:109">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row>
    <row r="1514" spans="8:109">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row>
    <row r="1515" spans="8:109">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row>
    <row r="1516" spans="8:109">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row>
    <row r="1517" spans="8:109">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row>
    <row r="1518" spans="8:109">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row>
    <row r="1519" spans="8:109">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row>
    <row r="1520" spans="8:109">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row>
    <row r="1521" spans="8:109">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row>
    <row r="1522" spans="8:109">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row>
    <row r="1523" spans="8:109">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row>
    <row r="1524" spans="8:109">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row>
    <row r="1525" spans="8:109">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row>
    <row r="1526" spans="8:109">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row>
    <row r="1527" spans="8:109">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row>
    <row r="1528" spans="8:109">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row>
    <row r="1529" spans="8:109">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row>
    <row r="1530" spans="8:109">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row>
    <row r="1531" spans="8:109">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row>
    <row r="1532" spans="8:109">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row>
    <row r="1533" spans="8:109">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row>
    <row r="1534" spans="8:109">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row>
    <row r="1535" spans="8:109">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row>
    <row r="1536" spans="8:109">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row>
    <row r="1537" spans="8:109">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row>
    <row r="1538" spans="8:109">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row>
    <row r="1539" spans="8:109">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row>
    <row r="1540" spans="8:109">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row>
    <row r="1541" spans="8:109">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row>
    <row r="1542" spans="8:109">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row>
    <row r="1543" spans="8:109">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row>
    <row r="1544" spans="8:109">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row>
    <row r="1545" spans="8:109">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row>
    <row r="1546" spans="8:109">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row>
    <row r="1547" spans="8:109">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row>
    <row r="1548" spans="8:109">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row>
    <row r="1549" spans="8:109">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row>
    <row r="1550" spans="8:109">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row>
    <row r="1551" spans="8:109">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row>
    <row r="1552" spans="8:109">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row>
    <row r="1553" spans="8:109">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row>
    <row r="1554" spans="8:109">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row>
    <row r="1555" spans="8:109">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row>
    <row r="1556" spans="8:109">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row>
    <row r="1557" spans="8:109">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row>
    <row r="1558" spans="8:109">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row>
    <row r="1559" spans="8:109">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row>
    <row r="1560" spans="8:109">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row>
    <row r="1561" spans="8:109">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row>
    <row r="1562" spans="8:109">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row>
    <row r="1563" spans="8:109">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row>
    <row r="1564" spans="8:109">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row>
    <row r="1565" spans="8:109">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row>
    <row r="1566" spans="8:109">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row>
    <row r="1567" spans="8:109">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row>
    <row r="1568" spans="8:109">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row>
    <row r="1569" spans="8:109">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row>
    <row r="1570" spans="8:109">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row>
    <row r="1571" spans="8:109">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row>
    <row r="1572" spans="8:109">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row>
    <row r="1573" spans="8:109">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row>
    <row r="1574" spans="8:109">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row>
    <row r="1575" spans="8:109">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row>
    <row r="1576" spans="8:109">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row>
    <row r="1577" spans="8:109">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row>
    <row r="1578" spans="8:109">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row>
    <row r="1579" spans="8:109">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row>
    <row r="1580" spans="8:109">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row>
    <row r="1581" spans="8:109">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row>
    <row r="1582" spans="8:109">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row>
    <row r="1583" spans="8:109">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row>
    <row r="1584" spans="8:109">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row>
    <row r="1585" spans="8:109">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row>
    <row r="1586" spans="8:109">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row>
    <row r="1587" spans="8:109">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row>
    <row r="1588" spans="8:109">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row>
    <row r="1589" spans="8:109">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row>
    <row r="1590" spans="8:109">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row>
    <row r="1591" spans="8:109">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row>
    <row r="1592" spans="8:109">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row>
    <row r="1593" spans="8:109">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row>
    <row r="1594" spans="8:109">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row>
    <row r="1595" spans="8:109">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row>
    <row r="1596" spans="8:109">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row>
    <row r="1597" spans="8:109">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row>
    <row r="1598" spans="8:109">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row>
    <row r="1599" spans="8:109">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row>
    <row r="1600" spans="8:109">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row>
    <row r="1601" spans="8:109">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row>
    <row r="1602" spans="8:109">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row>
    <row r="1603" spans="8:109">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row>
    <row r="1604" spans="8:109">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row>
    <row r="1605" spans="8:109">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row>
    <row r="1606" spans="8:109">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row>
    <row r="1607" spans="8:109">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row>
    <row r="1608" spans="8:109">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row>
    <row r="1609" spans="8:109">
      <c r="H1609" s="2"/>
      <c r="I1609" s="2"/>
      <c r="J1609" s="2"/>
      <c r="K1609" s="2"/>
      <c r="L1609" s="2"/>
      <c r="M1609" s="2"/>
      <c r="N1609" s="2"/>
      <c r="O1609" s="2"/>
      <c r="P1609" s="2"/>
      <c r="Q1609" s="2"/>
      <c r="R1609" s="2"/>
      <c r="S1609" s="2"/>
      <c r="T1609" s="2"/>
      <c r="U1609" s="2"/>
      <c r="V1609" s="2"/>
      <c r="W1609" s="2"/>
      <c r="X1609" s="2"/>
      <c r="Y1609" s="2"/>
      <c r="Z1609" s="2"/>
      <c r="AA1609" s="2"/>
      <c r="AB1609" s="2"/>
      <c r="AC1609" s="2"/>
      <c r="AD1609" s="2"/>
      <c r="AE1609" s="2"/>
      <c r="AF1609" s="2"/>
      <c r="AG1609" s="2"/>
      <c r="AH1609" s="2"/>
      <c r="AI1609" s="2"/>
      <c r="AJ1609" s="2"/>
      <c r="AK1609" s="2"/>
      <c r="AL1609" s="2"/>
      <c r="AM1609" s="2"/>
      <c r="AN1609" s="2"/>
      <c r="AO1609" s="2"/>
      <c r="AP1609" s="2"/>
      <c r="AQ1609" s="2"/>
      <c r="AR1609" s="2"/>
      <c r="AS1609" s="2"/>
      <c r="AT1609" s="2"/>
      <c r="AU1609" s="2"/>
      <c r="AV1609" s="2"/>
      <c r="AW1609" s="2"/>
      <c r="AX1609" s="2"/>
      <c r="AY1609" s="2"/>
      <c r="AZ1609" s="2"/>
      <c r="BA1609" s="2"/>
      <c r="BB1609" s="2"/>
      <c r="BC1609" s="2"/>
      <c r="BD1609" s="2"/>
      <c r="BE1609" s="2"/>
      <c r="BF1609" s="2"/>
      <c r="BG1609" s="2"/>
      <c r="BH1609" s="2"/>
      <c r="BI1609" s="2"/>
      <c r="BJ1609" s="2"/>
      <c r="BK1609" s="2"/>
      <c r="BL1609" s="2"/>
      <c r="BM1609" s="2"/>
      <c r="BN1609" s="2"/>
      <c r="BO1609" s="2"/>
      <c r="BP1609" s="2"/>
      <c r="BQ1609" s="2"/>
      <c r="BR1609" s="2"/>
      <c r="BS1609" s="2"/>
      <c r="BT1609" s="2"/>
      <c r="BU1609" s="2"/>
      <c r="BV1609" s="2"/>
      <c r="BW1609" s="2"/>
      <c r="BX1609" s="2"/>
      <c r="BY1609" s="2"/>
      <c r="BZ1609" s="2"/>
      <c r="CA1609" s="2"/>
      <c r="CB1609" s="2"/>
      <c r="CC1609" s="2"/>
      <c r="CD1609" s="2"/>
      <c r="CE1609" s="2"/>
      <c r="CF1609" s="2"/>
      <c r="CG1609" s="2"/>
      <c r="CH1609" s="2"/>
      <c r="CI1609" s="2"/>
      <c r="CJ1609" s="2"/>
      <c r="CK1609" s="2"/>
      <c r="CL1609" s="2"/>
      <c r="CM1609" s="2"/>
      <c r="CN1609" s="2"/>
      <c r="CO1609" s="2"/>
      <c r="CP1609" s="2"/>
      <c r="CQ1609" s="2"/>
      <c r="CR1609" s="2"/>
      <c r="CS1609" s="2"/>
      <c r="CT1609" s="2"/>
      <c r="CU1609" s="2"/>
      <c r="CV1609" s="2"/>
      <c r="CW1609" s="2"/>
      <c r="CX1609" s="2"/>
      <c r="CY1609" s="2"/>
      <c r="CZ1609" s="2"/>
      <c r="DA1609" s="2"/>
      <c r="DB1609" s="2"/>
      <c r="DC1609" s="2"/>
      <c r="DD1609" s="2"/>
      <c r="DE1609" s="2"/>
    </row>
    <row r="1610" spans="8:109">
      <c r="H1610" s="2"/>
      <c r="I1610" s="2"/>
      <c r="J1610" s="2"/>
      <c r="K1610" s="2"/>
      <c r="L1610" s="2"/>
      <c r="M1610" s="2"/>
      <c r="N1610" s="2"/>
      <c r="O1610" s="2"/>
      <c r="P1610" s="2"/>
      <c r="Q1610" s="2"/>
      <c r="R1610" s="2"/>
      <c r="S1610" s="2"/>
      <c r="T1610" s="2"/>
      <c r="U1610" s="2"/>
      <c r="V1610" s="2"/>
      <c r="W1610" s="2"/>
      <c r="X1610" s="2"/>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c r="BJ1610" s="2"/>
      <c r="BK1610" s="2"/>
      <c r="BL1610" s="2"/>
      <c r="BM1610" s="2"/>
      <c r="BN1610" s="2"/>
      <c r="BO1610" s="2"/>
      <c r="BP1610" s="2"/>
      <c r="BQ1610" s="2"/>
      <c r="BR1610" s="2"/>
      <c r="BS1610" s="2"/>
      <c r="BT1610" s="2"/>
      <c r="BU1610" s="2"/>
      <c r="BV1610" s="2"/>
      <c r="BW1610" s="2"/>
      <c r="BX1610" s="2"/>
      <c r="BY1610" s="2"/>
      <c r="BZ1610" s="2"/>
      <c r="CA1610" s="2"/>
      <c r="CB1610" s="2"/>
      <c r="CC1610" s="2"/>
      <c r="CD1610" s="2"/>
      <c r="CE1610" s="2"/>
      <c r="CF1610" s="2"/>
      <c r="CG1610" s="2"/>
      <c r="CH1610" s="2"/>
      <c r="CI1610" s="2"/>
      <c r="CJ1610" s="2"/>
      <c r="CK1610" s="2"/>
      <c r="CL1610" s="2"/>
      <c r="CM1610" s="2"/>
      <c r="CN1610" s="2"/>
      <c r="CO1610" s="2"/>
      <c r="CP1610" s="2"/>
      <c r="CQ1610" s="2"/>
      <c r="CR1610" s="2"/>
      <c r="CS1610" s="2"/>
      <c r="CT1610" s="2"/>
      <c r="CU1610" s="2"/>
      <c r="CV1610" s="2"/>
      <c r="CW1610" s="2"/>
      <c r="CX1610" s="2"/>
      <c r="CY1610" s="2"/>
      <c r="CZ1610" s="2"/>
      <c r="DA1610" s="2"/>
      <c r="DB1610" s="2"/>
      <c r="DC1610" s="2"/>
      <c r="DD1610" s="2"/>
      <c r="DE1610" s="2"/>
    </row>
    <row r="1611" spans="8:109">
      <c r="H1611" s="2"/>
      <c r="I1611" s="2"/>
      <c r="J1611" s="2"/>
      <c r="K1611" s="2"/>
      <c r="L1611" s="2"/>
      <c r="M1611" s="2"/>
      <c r="N1611" s="2"/>
      <c r="O1611" s="2"/>
      <c r="P1611" s="2"/>
      <c r="Q1611" s="2"/>
      <c r="R1611" s="2"/>
      <c r="S1611" s="2"/>
      <c r="T1611" s="2"/>
      <c r="U1611" s="2"/>
      <c r="V1611" s="2"/>
      <c r="W1611" s="2"/>
      <c r="X1611" s="2"/>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c r="BJ1611" s="2"/>
      <c r="BK1611" s="2"/>
      <c r="BL1611" s="2"/>
      <c r="BM1611" s="2"/>
      <c r="BN1611" s="2"/>
      <c r="BO1611" s="2"/>
      <c r="BP1611" s="2"/>
      <c r="BQ1611" s="2"/>
      <c r="BR1611" s="2"/>
      <c r="BS1611" s="2"/>
      <c r="BT1611" s="2"/>
      <c r="BU1611" s="2"/>
      <c r="BV1611" s="2"/>
      <c r="BW1611" s="2"/>
      <c r="BX1611" s="2"/>
      <c r="BY1611" s="2"/>
      <c r="BZ1611" s="2"/>
      <c r="CA1611" s="2"/>
      <c r="CB1611" s="2"/>
      <c r="CC1611" s="2"/>
      <c r="CD1611" s="2"/>
      <c r="CE1611" s="2"/>
      <c r="CF1611" s="2"/>
      <c r="CG1611" s="2"/>
      <c r="CH1611" s="2"/>
      <c r="CI1611" s="2"/>
      <c r="CJ1611" s="2"/>
      <c r="CK1611" s="2"/>
      <c r="CL1611" s="2"/>
      <c r="CM1611" s="2"/>
      <c r="CN1611" s="2"/>
      <c r="CO1611" s="2"/>
      <c r="CP1611" s="2"/>
      <c r="CQ1611" s="2"/>
      <c r="CR1611" s="2"/>
      <c r="CS1611" s="2"/>
      <c r="CT1611" s="2"/>
      <c r="CU1611" s="2"/>
      <c r="CV1611" s="2"/>
      <c r="CW1611" s="2"/>
      <c r="CX1611" s="2"/>
      <c r="CY1611" s="2"/>
      <c r="CZ1611" s="2"/>
      <c r="DA1611" s="2"/>
      <c r="DB1611" s="2"/>
      <c r="DC1611" s="2"/>
      <c r="DD1611" s="2"/>
      <c r="DE1611" s="2"/>
    </row>
    <row r="1612" spans="8:109">
      <c r="H1612" s="2"/>
      <c r="I1612" s="2"/>
      <c r="J1612" s="2"/>
      <c r="K1612" s="2"/>
      <c r="L1612" s="2"/>
      <c r="M1612" s="2"/>
      <c r="N1612" s="2"/>
      <c r="O1612" s="2"/>
      <c r="P1612" s="2"/>
      <c r="Q1612" s="2"/>
      <c r="R1612" s="2"/>
      <c r="S1612" s="2"/>
      <c r="T1612" s="2"/>
      <c r="U1612" s="2"/>
      <c r="V1612" s="2"/>
      <c r="W1612" s="2"/>
      <c r="X1612" s="2"/>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c r="BJ1612" s="2"/>
      <c r="BK1612" s="2"/>
      <c r="BL1612" s="2"/>
      <c r="BM1612" s="2"/>
      <c r="BN1612" s="2"/>
      <c r="BO1612" s="2"/>
      <c r="BP1612" s="2"/>
      <c r="BQ1612" s="2"/>
      <c r="BR1612" s="2"/>
      <c r="BS1612" s="2"/>
      <c r="BT1612" s="2"/>
      <c r="BU1612" s="2"/>
      <c r="BV1612" s="2"/>
      <c r="BW1612" s="2"/>
      <c r="BX1612" s="2"/>
      <c r="BY1612" s="2"/>
      <c r="BZ1612" s="2"/>
      <c r="CA1612" s="2"/>
      <c r="CB1612" s="2"/>
      <c r="CC1612" s="2"/>
      <c r="CD1612" s="2"/>
      <c r="CE1612" s="2"/>
      <c r="CF1612" s="2"/>
      <c r="CG1612" s="2"/>
      <c r="CH1612" s="2"/>
      <c r="CI1612" s="2"/>
      <c r="CJ1612" s="2"/>
      <c r="CK1612" s="2"/>
      <c r="CL1612" s="2"/>
      <c r="CM1612" s="2"/>
      <c r="CN1612" s="2"/>
      <c r="CO1612" s="2"/>
      <c r="CP1612" s="2"/>
      <c r="CQ1612" s="2"/>
      <c r="CR1612" s="2"/>
      <c r="CS1612" s="2"/>
      <c r="CT1612" s="2"/>
      <c r="CU1612" s="2"/>
      <c r="CV1612" s="2"/>
      <c r="CW1612" s="2"/>
      <c r="CX1612" s="2"/>
      <c r="CY1612" s="2"/>
      <c r="CZ1612" s="2"/>
      <c r="DA1612" s="2"/>
      <c r="DB1612" s="2"/>
      <c r="DC1612" s="2"/>
      <c r="DD1612" s="2"/>
      <c r="DE1612" s="2"/>
    </row>
    <row r="1613" spans="8:109">
      <c r="H1613" s="2"/>
      <c r="I1613" s="2"/>
      <c r="J1613" s="2"/>
      <c r="K1613" s="2"/>
      <c r="L1613" s="2"/>
      <c r="M1613" s="2"/>
      <c r="N1613" s="2"/>
      <c r="O1613" s="2"/>
      <c r="P1613" s="2"/>
      <c r="Q1613" s="2"/>
      <c r="R1613" s="2"/>
      <c r="S1613" s="2"/>
      <c r="T1613" s="2"/>
      <c r="U1613" s="2"/>
      <c r="V1613" s="2"/>
      <c r="W1613" s="2"/>
      <c r="X1613" s="2"/>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c r="BJ1613" s="2"/>
      <c r="BK1613" s="2"/>
      <c r="BL1613" s="2"/>
      <c r="BM1613" s="2"/>
      <c r="BN1613" s="2"/>
      <c r="BO1613" s="2"/>
      <c r="BP1613" s="2"/>
      <c r="BQ1613" s="2"/>
      <c r="BR1613" s="2"/>
      <c r="BS1613" s="2"/>
      <c r="BT1613" s="2"/>
      <c r="BU1613" s="2"/>
      <c r="BV1613" s="2"/>
      <c r="BW1613" s="2"/>
      <c r="BX1613" s="2"/>
      <c r="BY1613" s="2"/>
      <c r="BZ1613" s="2"/>
      <c r="CA1613" s="2"/>
      <c r="CB1613" s="2"/>
      <c r="CC1613" s="2"/>
      <c r="CD1613" s="2"/>
      <c r="CE1613" s="2"/>
      <c r="CF1613" s="2"/>
      <c r="CG1613" s="2"/>
      <c r="CH1613" s="2"/>
      <c r="CI1613" s="2"/>
      <c r="CJ1613" s="2"/>
      <c r="CK1613" s="2"/>
      <c r="CL1613" s="2"/>
      <c r="CM1613" s="2"/>
      <c r="CN1613" s="2"/>
      <c r="CO1613" s="2"/>
      <c r="CP1613" s="2"/>
      <c r="CQ1613" s="2"/>
      <c r="CR1613" s="2"/>
      <c r="CS1613" s="2"/>
      <c r="CT1613" s="2"/>
      <c r="CU1613" s="2"/>
      <c r="CV1613" s="2"/>
      <c r="CW1613" s="2"/>
      <c r="CX1613" s="2"/>
      <c r="CY1613" s="2"/>
      <c r="CZ1613" s="2"/>
      <c r="DA1613" s="2"/>
      <c r="DB1613" s="2"/>
      <c r="DC1613" s="2"/>
      <c r="DD1613" s="2"/>
      <c r="DE1613" s="2"/>
    </row>
    <row r="1614" spans="8:109">
      <c r="H1614" s="2"/>
      <c r="I1614" s="2"/>
      <c r="J1614" s="2"/>
      <c r="K1614" s="2"/>
      <c r="L1614" s="2"/>
      <c r="M1614" s="2"/>
      <c r="N1614" s="2"/>
      <c r="O1614" s="2"/>
      <c r="P1614" s="2"/>
      <c r="Q1614" s="2"/>
      <c r="R1614" s="2"/>
      <c r="S1614" s="2"/>
      <c r="T1614" s="2"/>
      <c r="U1614" s="2"/>
      <c r="V1614" s="2"/>
      <c r="W1614" s="2"/>
      <c r="X1614" s="2"/>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c r="BJ1614" s="2"/>
      <c r="BK1614" s="2"/>
      <c r="BL1614" s="2"/>
      <c r="BM1614" s="2"/>
      <c r="BN1614" s="2"/>
      <c r="BO1614" s="2"/>
      <c r="BP1614" s="2"/>
      <c r="BQ1614" s="2"/>
      <c r="BR1614" s="2"/>
      <c r="BS1614" s="2"/>
      <c r="BT1614" s="2"/>
      <c r="BU1614" s="2"/>
      <c r="BV1614" s="2"/>
      <c r="BW1614" s="2"/>
      <c r="BX1614" s="2"/>
      <c r="BY1614" s="2"/>
      <c r="BZ1614" s="2"/>
      <c r="CA1614" s="2"/>
      <c r="CB1614" s="2"/>
      <c r="CC1614" s="2"/>
      <c r="CD1614" s="2"/>
      <c r="CE1614" s="2"/>
      <c r="CF1614" s="2"/>
      <c r="CG1614" s="2"/>
      <c r="CH1614" s="2"/>
      <c r="CI1614" s="2"/>
      <c r="CJ1614" s="2"/>
      <c r="CK1614" s="2"/>
      <c r="CL1614" s="2"/>
      <c r="CM1614" s="2"/>
      <c r="CN1614" s="2"/>
      <c r="CO1614" s="2"/>
      <c r="CP1614" s="2"/>
      <c r="CQ1614" s="2"/>
      <c r="CR1614" s="2"/>
      <c r="CS1614" s="2"/>
      <c r="CT1614" s="2"/>
      <c r="CU1614" s="2"/>
      <c r="CV1614" s="2"/>
      <c r="CW1614" s="2"/>
      <c r="CX1614" s="2"/>
      <c r="CY1614" s="2"/>
      <c r="CZ1614" s="2"/>
      <c r="DA1614" s="2"/>
      <c r="DB1614" s="2"/>
      <c r="DC1614" s="2"/>
      <c r="DD1614" s="2"/>
      <c r="DE1614" s="2"/>
    </row>
    <row r="1615" spans="8:109">
      <c r="H1615" s="2"/>
      <c r="I1615" s="2"/>
      <c r="J1615" s="2"/>
      <c r="K1615" s="2"/>
      <c r="L1615" s="2"/>
      <c r="M1615" s="2"/>
      <c r="N1615" s="2"/>
      <c r="O1615" s="2"/>
      <c r="P1615" s="2"/>
      <c r="Q1615" s="2"/>
      <c r="R1615" s="2"/>
      <c r="S1615" s="2"/>
      <c r="T1615" s="2"/>
      <c r="U1615" s="2"/>
      <c r="V1615" s="2"/>
      <c r="W1615" s="2"/>
      <c r="X1615" s="2"/>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c r="BJ1615" s="2"/>
      <c r="BK1615" s="2"/>
      <c r="BL1615" s="2"/>
      <c r="BM1615" s="2"/>
      <c r="BN1615" s="2"/>
      <c r="BO1615" s="2"/>
      <c r="BP1615" s="2"/>
      <c r="BQ1615" s="2"/>
      <c r="BR1615" s="2"/>
      <c r="BS1615" s="2"/>
      <c r="BT1615" s="2"/>
      <c r="BU1615" s="2"/>
      <c r="BV1615" s="2"/>
      <c r="BW1615" s="2"/>
      <c r="BX1615" s="2"/>
      <c r="BY1615" s="2"/>
      <c r="BZ1615" s="2"/>
      <c r="CA1615" s="2"/>
      <c r="CB1615" s="2"/>
      <c r="CC1615" s="2"/>
      <c r="CD1615" s="2"/>
      <c r="CE1615" s="2"/>
      <c r="CF1615" s="2"/>
      <c r="CG1615" s="2"/>
      <c r="CH1615" s="2"/>
      <c r="CI1615" s="2"/>
      <c r="CJ1615" s="2"/>
      <c r="CK1615" s="2"/>
      <c r="CL1615" s="2"/>
      <c r="CM1615" s="2"/>
      <c r="CN1615" s="2"/>
      <c r="CO1615" s="2"/>
      <c r="CP1615" s="2"/>
      <c r="CQ1615" s="2"/>
      <c r="CR1615" s="2"/>
      <c r="CS1615" s="2"/>
      <c r="CT1615" s="2"/>
      <c r="CU1615" s="2"/>
      <c r="CV1615" s="2"/>
      <c r="CW1615" s="2"/>
      <c r="CX1615" s="2"/>
      <c r="CY1615" s="2"/>
      <c r="CZ1615" s="2"/>
      <c r="DA1615" s="2"/>
      <c r="DB1615" s="2"/>
      <c r="DC1615" s="2"/>
      <c r="DD1615" s="2"/>
      <c r="DE1615" s="2"/>
    </row>
    <row r="1616" spans="8:109">
      <c r="H1616" s="2"/>
      <c r="I1616" s="2"/>
      <c r="J1616" s="2"/>
      <c r="K1616" s="2"/>
      <c r="L1616" s="2"/>
      <c r="M1616" s="2"/>
      <c r="N1616" s="2"/>
      <c r="O1616" s="2"/>
      <c r="P1616" s="2"/>
      <c r="Q1616" s="2"/>
      <c r="R1616" s="2"/>
      <c r="S1616" s="2"/>
      <c r="T1616" s="2"/>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c r="BM1616" s="2"/>
      <c r="BN1616" s="2"/>
      <c r="BO1616" s="2"/>
      <c r="BP1616" s="2"/>
      <c r="BQ1616" s="2"/>
      <c r="BR1616" s="2"/>
      <c r="BS1616" s="2"/>
      <c r="BT1616" s="2"/>
      <c r="BU1616" s="2"/>
      <c r="BV1616" s="2"/>
      <c r="BW1616" s="2"/>
      <c r="BX1616" s="2"/>
      <c r="BY1616" s="2"/>
      <c r="BZ1616" s="2"/>
      <c r="CA1616" s="2"/>
      <c r="CB1616" s="2"/>
      <c r="CC1616" s="2"/>
      <c r="CD1616" s="2"/>
      <c r="CE1616" s="2"/>
      <c r="CF1616" s="2"/>
      <c r="CG1616" s="2"/>
      <c r="CH1616" s="2"/>
      <c r="CI1616" s="2"/>
      <c r="CJ1616" s="2"/>
      <c r="CK1616" s="2"/>
      <c r="CL1616" s="2"/>
      <c r="CM1616" s="2"/>
      <c r="CN1616" s="2"/>
      <c r="CO1616" s="2"/>
      <c r="CP1616" s="2"/>
      <c r="CQ1616" s="2"/>
      <c r="CR1616" s="2"/>
      <c r="CS1616" s="2"/>
      <c r="CT1616" s="2"/>
      <c r="CU1616" s="2"/>
      <c r="CV1616" s="2"/>
      <c r="CW1616" s="2"/>
      <c r="CX1616" s="2"/>
      <c r="CY1616" s="2"/>
      <c r="CZ1616" s="2"/>
      <c r="DA1616" s="2"/>
      <c r="DB1616" s="2"/>
      <c r="DC1616" s="2"/>
      <c r="DD1616" s="2"/>
      <c r="DE1616" s="2"/>
    </row>
    <row r="1617" spans="8:109">
      <c r="H1617" s="2"/>
      <c r="I1617" s="2"/>
      <c r="J1617" s="2"/>
      <c r="K1617" s="2"/>
      <c r="L1617" s="2"/>
      <c r="M1617" s="2"/>
      <c r="N1617" s="2"/>
      <c r="O1617" s="2"/>
      <c r="P1617" s="2"/>
      <c r="Q1617" s="2"/>
      <c r="R1617" s="2"/>
      <c r="S1617" s="2"/>
      <c r="T1617" s="2"/>
      <c r="U1617" s="2"/>
      <c r="V1617" s="2"/>
      <c r="W1617" s="2"/>
      <c r="X1617" s="2"/>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c r="BJ1617" s="2"/>
      <c r="BK1617" s="2"/>
      <c r="BL1617" s="2"/>
      <c r="BM1617" s="2"/>
      <c r="BN1617" s="2"/>
      <c r="BO1617" s="2"/>
      <c r="BP1617" s="2"/>
      <c r="BQ1617" s="2"/>
      <c r="BR1617" s="2"/>
      <c r="BS1617" s="2"/>
      <c r="BT1617" s="2"/>
      <c r="BU1617" s="2"/>
      <c r="BV1617" s="2"/>
      <c r="BW1617" s="2"/>
      <c r="BX1617" s="2"/>
      <c r="BY1617" s="2"/>
      <c r="BZ1617" s="2"/>
      <c r="CA1617" s="2"/>
      <c r="CB1617" s="2"/>
      <c r="CC1617" s="2"/>
      <c r="CD1617" s="2"/>
      <c r="CE1617" s="2"/>
      <c r="CF1617" s="2"/>
      <c r="CG1617" s="2"/>
      <c r="CH1617" s="2"/>
      <c r="CI1617" s="2"/>
      <c r="CJ1617" s="2"/>
      <c r="CK1617" s="2"/>
      <c r="CL1617" s="2"/>
      <c r="CM1617" s="2"/>
      <c r="CN1617" s="2"/>
      <c r="CO1617" s="2"/>
      <c r="CP1617" s="2"/>
      <c r="CQ1617" s="2"/>
      <c r="CR1617" s="2"/>
      <c r="CS1617" s="2"/>
      <c r="CT1617" s="2"/>
      <c r="CU1617" s="2"/>
      <c r="CV1617" s="2"/>
      <c r="CW1617" s="2"/>
      <c r="CX1617" s="2"/>
      <c r="CY1617" s="2"/>
      <c r="CZ1617" s="2"/>
      <c r="DA1617" s="2"/>
      <c r="DB1617" s="2"/>
      <c r="DC1617" s="2"/>
      <c r="DD1617" s="2"/>
      <c r="DE1617" s="2"/>
    </row>
    <row r="1618" spans="8:109">
      <c r="H1618" s="2"/>
      <c r="I1618" s="2"/>
      <c r="J1618" s="2"/>
      <c r="K1618" s="2"/>
      <c r="L1618" s="2"/>
      <c r="M1618" s="2"/>
      <c r="N1618" s="2"/>
      <c r="O1618" s="2"/>
      <c r="P1618" s="2"/>
      <c r="Q1618" s="2"/>
      <c r="R1618" s="2"/>
      <c r="S1618" s="2"/>
      <c r="T1618" s="2"/>
      <c r="U1618" s="2"/>
      <c r="V1618" s="2"/>
      <c r="W1618" s="2"/>
      <c r="X1618" s="2"/>
      <c r="Y1618" s="2"/>
      <c r="Z1618" s="2"/>
      <c r="AA1618" s="2"/>
      <c r="AB1618" s="2"/>
      <c r="AC1618" s="2"/>
      <c r="AD1618" s="2"/>
      <c r="AE1618" s="2"/>
      <c r="AF1618" s="2"/>
      <c r="AG1618" s="2"/>
      <c r="AH1618" s="2"/>
      <c r="AI1618" s="2"/>
      <c r="AJ1618" s="2"/>
      <c r="AK1618" s="2"/>
      <c r="AL1618" s="2"/>
      <c r="AM1618" s="2"/>
      <c r="AN1618" s="2"/>
      <c r="AO1618" s="2"/>
      <c r="AP1618" s="2"/>
      <c r="AQ1618" s="2"/>
      <c r="AR1618" s="2"/>
      <c r="AS1618" s="2"/>
      <c r="AT1618" s="2"/>
      <c r="AU1618" s="2"/>
      <c r="AV1618" s="2"/>
      <c r="AW1618" s="2"/>
      <c r="AX1618" s="2"/>
      <c r="AY1618" s="2"/>
      <c r="AZ1618" s="2"/>
      <c r="BA1618" s="2"/>
      <c r="BB1618" s="2"/>
      <c r="BC1618" s="2"/>
      <c r="BD1618" s="2"/>
      <c r="BE1618" s="2"/>
      <c r="BF1618" s="2"/>
      <c r="BG1618" s="2"/>
      <c r="BH1618" s="2"/>
      <c r="BI1618" s="2"/>
      <c r="BJ1618" s="2"/>
      <c r="BK1618" s="2"/>
      <c r="BL1618" s="2"/>
      <c r="BM1618" s="2"/>
      <c r="BN1618" s="2"/>
      <c r="BO1618" s="2"/>
      <c r="BP1618" s="2"/>
      <c r="BQ1618" s="2"/>
      <c r="BR1618" s="2"/>
      <c r="BS1618" s="2"/>
      <c r="BT1618" s="2"/>
      <c r="BU1618" s="2"/>
      <c r="BV1618" s="2"/>
      <c r="BW1618" s="2"/>
      <c r="BX1618" s="2"/>
      <c r="BY1618" s="2"/>
      <c r="BZ1618" s="2"/>
      <c r="CA1618" s="2"/>
      <c r="CB1618" s="2"/>
      <c r="CC1618" s="2"/>
      <c r="CD1618" s="2"/>
      <c r="CE1618" s="2"/>
      <c r="CF1618" s="2"/>
      <c r="CG1618" s="2"/>
      <c r="CH1618" s="2"/>
      <c r="CI1618" s="2"/>
      <c r="CJ1618" s="2"/>
      <c r="CK1618" s="2"/>
      <c r="CL1618" s="2"/>
      <c r="CM1618" s="2"/>
      <c r="CN1618" s="2"/>
      <c r="CO1618" s="2"/>
      <c r="CP1618" s="2"/>
      <c r="CQ1618" s="2"/>
      <c r="CR1618" s="2"/>
      <c r="CS1618" s="2"/>
      <c r="CT1618" s="2"/>
      <c r="CU1618" s="2"/>
      <c r="CV1618" s="2"/>
      <c r="CW1618" s="2"/>
      <c r="CX1618" s="2"/>
      <c r="CY1618" s="2"/>
      <c r="CZ1618" s="2"/>
      <c r="DA1618" s="2"/>
      <c r="DB1618" s="2"/>
      <c r="DC1618" s="2"/>
      <c r="DD1618" s="2"/>
      <c r="DE1618" s="2"/>
    </row>
    <row r="1619" spans="8:109">
      <c r="H1619" s="2"/>
      <c r="I1619" s="2"/>
      <c r="J1619" s="2"/>
      <c r="K1619" s="2"/>
      <c r="L1619" s="2"/>
      <c r="M1619" s="2"/>
      <c r="N1619" s="2"/>
      <c r="O1619" s="2"/>
      <c r="P1619" s="2"/>
      <c r="Q1619" s="2"/>
      <c r="R1619" s="2"/>
      <c r="S1619" s="2"/>
      <c r="T1619" s="2"/>
      <c r="U1619" s="2"/>
      <c r="V1619" s="2"/>
      <c r="W1619" s="2"/>
      <c r="X1619" s="2"/>
      <c r="Y1619" s="2"/>
      <c r="Z1619" s="2"/>
      <c r="AA1619" s="2"/>
      <c r="AB1619" s="2"/>
      <c r="AC1619" s="2"/>
      <c r="AD1619" s="2"/>
      <c r="AE1619" s="2"/>
      <c r="AF1619" s="2"/>
      <c r="AG1619" s="2"/>
      <c r="AH1619" s="2"/>
      <c r="AI1619" s="2"/>
      <c r="AJ1619" s="2"/>
      <c r="AK1619" s="2"/>
      <c r="AL1619" s="2"/>
      <c r="AM1619" s="2"/>
      <c r="AN1619" s="2"/>
      <c r="AO1619" s="2"/>
      <c r="AP1619" s="2"/>
      <c r="AQ1619" s="2"/>
      <c r="AR1619" s="2"/>
      <c r="AS1619" s="2"/>
      <c r="AT1619" s="2"/>
      <c r="AU1619" s="2"/>
      <c r="AV1619" s="2"/>
      <c r="AW1619" s="2"/>
      <c r="AX1619" s="2"/>
      <c r="AY1619" s="2"/>
      <c r="AZ1619" s="2"/>
      <c r="BA1619" s="2"/>
      <c r="BB1619" s="2"/>
      <c r="BC1619" s="2"/>
      <c r="BD1619" s="2"/>
      <c r="BE1619" s="2"/>
      <c r="BF1619" s="2"/>
      <c r="BG1619" s="2"/>
      <c r="BH1619" s="2"/>
      <c r="BI1619" s="2"/>
      <c r="BJ1619" s="2"/>
      <c r="BK1619" s="2"/>
      <c r="BL1619" s="2"/>
      <c r="BM1619" s="2"/>
      <c r="BN1619" s="2"/>
      <c r="BO1619" s="2"/>
      <c r="BP1619" s="2"/>
      <c r="BQ1619" s="2"/>
      <c r="BR1619" s="2"/>
      <c r="BS1619" s="2"/>
      <c r="BT1619" s="2"/>
      <c r="BU1619" s="2"/>
      <c r="BV1619" s="2"/>
      <c r="BW1619" s="2"/>
      <c r="BX1619" s="2"/>
      <c r="BY1619" s="2"/>
      <c r="BZ1619" s="2"/>
      <c r="CA1619" s="2"/>
      <c r="CB1619" s="2"/>
      <c r="CC1619" s="2"/>
      <c r="CD1619" s="2"/>
      <c r="CE1619" s="2"/>
      <c r="CF1619" s="2"/>
      <c r="CG1619" s="2"/>
      <c r="CH1619" s="2"/>
      <c r="CI1619" s="2"/>
      <c r="CJ1619" s="2"/>
      <c r="CK1619" s="2"/>
      <c r="CL1619" s="2"/>
      <c r="CM1619" s="2"/>
      <c r="CN1619" s="2"/>
      <c r="CO1619" s="2"/>
      <c r="CP1619" s="2"/>
      <c r="CQ1619" s="2"/>
      <c r="CR1619" s="2"/>
      <c r="CS1619" s="2"/>
      <c r="CT1619" s="2"/>
      <c r="CU1619" s="2"/>
      <c r="CV1619" s="2"/>
      <c r="CW1619" s="2"/>
      <c r="CX1619" s="2"/>
      <c r="CY1619" s="2"/>
      <c r="CZ1619" s="2"/>
      <c r="DA1619" s="2"/>
      <c r="DB1619" s="2"/>
      <c r="DC1619" s="2"/>
      <c r="DD1619" s="2"/>
      <c r="DE1619" s="2"/>
    </row>
    <row r="1620" spans="8:109">
      <c r="H1620" s="2"/>
      <c r="I1620" s="2"/>
      <c r="J1620" s="2"/>
      <c r="K1620" s="2"/>
      <c r="L1620" s="2"/>
      <c r="M1620" s="2"/>
      <c r="N1620" s="2"/>
      <c r="O1620" s="2"/>
      <c r="P1620" s="2"/>
      <c r="Q1620" s="2"/>
      <c r="R1620" s="2"/>
      <c r="S1620" s="2"/>
      <c r="T1620" s="2"/>
      <c r="U1620" s="2"/>
      <c r="V1620" s="2"/>
      <c r="W1620" s="2"/>
      <c r="X1620" s="2"/>
      <c r="Y1620" s="2"/>
      <c r="Z1620" s="2"/>
      <c r="AA1620" s="2"/>
      <c r="AB1620" s="2"/>
      <c r="AC1620" s="2"/>
      <c r="AD1620" s="2"/>
      <c r="AE1620" s="2"/>
      <c r="AF1620" s="2"/>
      <c r="AG1620" s="2"/>
      <c r="AH1620" s="2"/>
      <c r="AI1620" s="2"/>
      <c r="AJ1620" s="2"/>
      <c r="AK1620" s="2"/>
      <c r="AL1620" s="2"/>
      <c r="AM1620" s="2"/>
      <c r="AN1620" s="2"/>
      <c r="AO1620" s="2"/>
      <c r="AP1620" s="2"/>
      <c r="AQ1620" s="2"/>
      <c r="AR1620" s="2"/>
      <c r="AS1620" s="2"/>
      <c r="AT1620" s="2"/>
      <c r="AU1620" s="2"/>
      <c r="AV1620" s="2"/>
      <c r="AW1620" s="2"/>
      <c r="AX1620" s="2"/>
      <c r="AY1620" s="2"/>
      <c r="AZ1620" s="2"/>
      <c r="BA1620" s="2"/>
      <c r="BB1620" s="2"/>
      <c r="BC1620" s="2"/>
      <c r="BD1620" s="2"/>
      <c r="BE1620" s="2"/>
      <c r="BF1620" s="2"/>
      <c r="BG1620" s="2"/>
      <c r="BH1620" s="2"/>
      <c r="BI1620" s="2"/>
      <c r="BJ1620" s="2"/>
      <c r="BK1620" s="2"/>
      <c r="BL1620" s="2"/>
      <c r="BM1620" s="2"/>
      <c r="BN1620" s="2"/>
      <c r="BO1620" s="2"/>
      <c r="BP1620" s="2"/>
      <c r="BQ1620" s="2"/>
      <c r="BR1620" s="2"/>
      <c r="BS1620" s="2"/>
      <c r="BT1620" s="2"/>
      <c r="BU1620" s="2"/>
      <c r="BV1620" s="2"/>
      <c r="BW1620" s="2"/>
      <c r="BX1620" s="2"/>
      <c r="BY1620" s="2"/>
      <c r="BZ1620" s="2"/>
      <c r="CA1620" s="2"/>
      <c r="CB1620" s="2"/>
      <c r="CC1620" s="2"/>
      <c r="CD1620" s="2"/>
      <c r="CE1620" s="2"/>
      <c r="CF1620" s="2"/>
      <c r="CG1620" s="2"/>
      <c r="CH1620" s="2"/>
      <c r="CI1620" s="2"/>
      <c r="CJ1620" s="2"/>
      <c r="CK1620" s="2"/>
      <c r="CL1620" s="2"/>
      <c r="CM1620" s="2"/>
      <c r="CN1620" s="2"/>
      <c r="CO1620" s="2"/>
      <c r="CP1620" s="2"/>
      <c r="CQ1620" s="2"/>
      <c r="CR1620" s="2"/>
      <c r="CS1620" s="2"/>
      <c r="CT1620" s="2"/>
      <c r="CU1620" s="2"/>
      <c r="CV1620" s="2"/>
      <c r="CW1620" s="2"/>
      <c r="CX1620" s="2"/>
      <c r="CY1620" s="2"/>
      <c r="CZ1620" s="2"/>
      <c r="DA1620" s="2"/>
      <c r="DB1620" s="2"/>
      <c r="DC1620" s="2"/>
      <c r="DD1620" s="2"/>
      <c r="DE1620" s="2"/>
    </row>
    <row r="1621" spans="8:109">
      <c r="H1621" s="2"/>
      <c r="I1621" s="2"/>
      <c r="J1621" s="2"/>
      <c r="K1621" s="2"/>
      <c r="L1621" s="2"/>
      <c r="M1621" s="2"/>
      <c r="N1621" s="2"/>
      <c r="O1621" s="2"/>
      <c r="P1621" s="2"/>
      <c r="Q1621" s="2"/>
      <c r="R1621" s="2"/>
      <c r="S1621" s="2"/>
      <c r="T1621" s="2"/>
      <c r="U1621" s="2"/>
      <c r="V1621" s="2"/>
      <c r="W1621" s="2"/>
      <c r="X1621" s="2"/>
      <c r="Y1621" s="2"/>
      <c r="Z1621" s="2"/>
      <c r="AA1621" s="2"/>
      <c r="AB1621" s="2"/>
      <c r="AC1621" s="2"/>
      <c r="AD1621" s="2"/>
      <c r="AE1621" s="2"/>
      <c r="AF1621" s="2"/>
      <c r="AG1621" s="2"/>
      <c r="AH1621" s="2"/>
      <c r="AI1621" s="2"/>
      <c r="AJ1621" s="2"/>
      <c r="AK1621" s="2"/>
      <c r="AL1621" s="2"/>
      <c r="AM1621" s="2"/>
      <c r="AN1621" s="2"/>
      <c r="AO1621" s="2"/>
      <c r="AP1621" s="2"/>
      <c r="AQ1621" s="2"/>
      <c r="AR1621" s="2"/>
      <c r="AS1621" s="2"/>
      <c r="AT1621" s="2"/>
      <c r="AU1621" s="2"/>
      <c r="AV1621" s="2"/>
      <c r="AW1621" s="2"/>
      <c r="AX1621" s="2"/>
      <c r="AY1621" s="2"/>
      <c r="AZ1621" s="2"/>
      <c r="BA1621" s="2"/>
      <c r="BB1621" s="2"/>
      <c r="BC1621" s="2"/>
      <c r="BD1621" s="2"/>
      <c r="BE1621" s="2"/>
      <c r="BF1621" s="2"/>
      <c r="BG1621" s="2"/>
      <c r="BH1621" s="2"/>
      <c r="BI1621" s="2"/>
      <c r="BJ1621" s="2"/>
      <c r="BK1621" s="2"/>
      <c r="BL1621" s="2"/>
      <c r="BM1621" s="2"/>
      <c r="BN1621" s="2"/>
      <c r="BO1621" s="2"/>
      <c r="BP1621" s="2"/>
      <c r="BQ1621" s="2"/>
      <c r="BR1621" s="2"/>
      <c r="BS1621" s="2"/>
      <c r="BT1621" s="2"/>
      <c r="BU1621" s="2"/>
      <c r="BV1621" s="2"/>
      <c r="BW1621" s="2"/>
      <c r="BX1621" s="2"/>
      <c r="BY1621" s="2"/>
      <c r="BZ1621" s="2"/>
      <c r="CA1621" s="2"/>
      <c r="CB1621" s="2"/>
      <c r="CC1621" s="2"/>
      <c r="CD1621" s="2"/>
      <c r="CE1621" s="2"/>
      <c r="CF1621" s="2"/>
      <c r="CG1621" s="2"/>
      <c r="CH1621" s="2"/>
      <c r="CI1621" s="2"/>
      <c r="CJ1621" s="2"/>
      <c r="CK1621" s="2"/>
      <c r="CL1621" s="2"/>
      <c r="CM1621" s="2"/>
      <c r="CN1621" s="2"/>
      <c r="CO1621" s="2"/>
      <c r="CP1621" s="2"/>
      <c r="CQ1621" s="2"/>
      <c r="CR1621" s="2"/>
      <c r="CS1621" s="2"/>
      <c r="CT1621" s="2"/>
      <c r="CU1621" s="2"/>
      <c r="CV1621" s="2"/>
      <c r="CW1621" s="2"/>
      <c r="CX1621" s="2"/>
      <c r="CY1621" s="2"/>
      <c r="CZ1621" s="2"/>
      <c r="DA1621" s="2"/>
      <c r="DB1621" s="2"/>
      <c r="DC1621" s="2"/>
      <c r="DD1621" s="2"/>
      <c r="DE1621" s="2"/>
    </row>
    <row r="1622" spans="8:109">
      <c r="H1622" s="2"/>
      <c r="I1622" s="2"/>
      <c r="J1622" s="2"/>
      <c r="K1622" s="2"/>
      <c r="L1622" s="2"/>
      <c r="M1622" s="2"/>
      <c r="N1622" s="2"/>
      <c r="O1622" s="2"/>
      <c r="P1622" s="2"/>
      <c r="Q1622" s="2"/>
      <c r="R1622" s="2"/>
      <c r="S1622" s="2"/>
      <c r="T1622" s="2"/>
      <c r="U1622" s="2"/>
      <c r="V1622" s="2"/>
      <c r="W1622" s="2"/>
      <c r="X1622" s="2"/>
      <c r="Y1622" s="2"/>
      <c r="Z1622" s="2"/>
      <c r="AA1622" s="2"/>
      <c r="AB1622" s="2"/>
      <c r="AC1622" s="2"/>
      <c r="AD1622" s="2"/>
      <c r="AE1622" s="2"/>
      <c r="AF1622" s="2"/>
      <c r="AG1622" s="2"/>
      <c r="AH1622" s="2"/>
      <c r="AI1622" s="2"/>
      <c r="AJ1622" s="2"/>
      <c r="AK1622" s="2"/>
      <c r="AL1622" s="2"/>
      <c r="AM1622" s="2"/>
      <c r="AN1622" s="2"/>
      <c r="AO1622" s="2"/>
      <c r="AP1622" s="2"/>
      <c r="AQ1622" s="2"/>
      <c r="AR1622" s="2"/>
      <c r="AS1622" s="2"/>
      <c r="AT1622" s="2"/>
      <c r="AU1622" s="2"/>
      <c r="AV1622" s="2"/>
      <c r="AW1622" s="2"/>
      <c r="AX1622" s="2"/>
      <c r="AY1622" s="2"/>
      <c r="AZ1622" s="2"/>
      <c r="BA1622" s="2"/>
      <c r="BB1622" s="2"/>
      <c r="BC1622" s="2"/>
      <c r="BD1622" s="2"/>
      <c r="BE1622" s="2"/>
      <c r="BF1622" s="2"/>
      <c r="BG1622" s="2"/>
      <c r="BH1622" s="2"/>
      <c r="BI1622" s="2"/>
      <c r="BJ1622" s="2"/>
      <c r="BK1622" s="2"/>
      <c r="BL1622" s="2"/>
      <c r="BM1622" s="2"/>
      <c r="BN1622" s="2"/>
      <c r="BO1622" s="2"/>
      <c r="BP1622" s="2"/>
      <c r="BQ1622" s="2"/>
      <c r="BR1622" s="2"/>
      <c r="BS1622" s="2"/>
      <c r="BT1622" s="2"/>
      <c r="BU1622" s="2"/>
      <c r="BV1622" s="2"/>
      <c r="BW1622" s="2"/>
      <c r="BX1622" s="2"/>
      <c r="BY1622" s="2"/>
      <c r="BZ1622" s="2"/>
      <c r="CA1622" s="2"/>
      <c r="CB1622" s="2"/>
      <c r="CC1622" s="2"/>
      <c r="CD1622" s="2"/>
      <c r="CE1622" s="2"/>
      <c r="CF1622" s="2"/>
      <c r="CG1622" s="2"/>
      <c r="CH1622" s="2"/>
      <c r="CI1622" s="2"/>
      <c r="CJ1622" s="2"/>
      <c r="CK1622" s="2"/>
      <c r="CL1622" s="2"/>
      <c r="CM1622" s="2"/>
      <c r="CN1622" s="2"/>
      <c r="CO1622" s="2"/>
      <c r="CP1622" s="2"/>
      <c r="CQ1622" s="2"/>
      <c r="CR1622" s="2"/>
      <c r="CS1622" s="2"/>
      <c r="CT1622" s="2"/>
      <c r="CU1622" s="2"/>
      <c r="CV1622" s="2"/>
      <c r="CW1622" s="2"/>
      <c r="CX1622" s="2"/>
      <c r="CY1622" s="2"/>
      <c r="CZ1622" s="2"/>
      <c r="DA1622" s="2"/>
      <c r="DB1622" s="2"/>
      <c r="DC1622" s="2"/>
      <c r="DD1622" s="2"/>
      <c r="DE1622" s="2"/>
    </row>
    <row r="1623" spans="8:109">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c r="BM1623" s="2"/>
      <c r="BN1623" s="2"/>
      <c r="BO1623" s="2"/>
      <c r="BP1623" s="2"/>
      <c r="BQ1623" s="2"/>
      <c r="BR1623" s="2"/>
      <c r="BS1623" s="2"/>
      <c r="BT1623" s="2"/>
      <c r="BU1623" s="2"/>
      <c r="BV1623" s="2"/>
      <c r="BW1623" s="2"/>
      <c r="BX1623" s="2"/>
      <c r="BY1623" s="2"/>
      <c r="BZ1623" s="2"/>
      <c r="CA1623" s="2"/>
      <c r="CB1623" s="2"/>
      <c r="CC1623" s="2"/>
      <c r="CD1623" s="2"/>
      <c r="CE1623" s="2"/>
      <c r="CF1623" s="2"/>
      <c r="CG1623" s="2"/>
      <c r="CH1623" s="2"/>
      <c r="CI1623" s="2"/>
      <c r="CJ1623" s="2"/>
      <c r="CK1623" s="2"/>
      <c r="CL1623" s="2"/>
      <c r="CM1623" s="2"/>
      <c r="CN1623" s="2"/>
      <c r="CO1623" s="2"/>
      <c r="CP1623" s="2"/>
      <c r="CQ1623" s="2"/>
      <c r="CR1623" s="2"/>
      <c r="CS1623" s="2"/>
      <c r="CT1623" s="2"/>
      <c r="CU1623" s="2"/>
      <c r="CV1623" s="2"/>
      <c r="CW1623" s="2"/>
      <c r="CX1623" s="2"/>
      <c r="CY1623" s="2"/>
      <c r="CZ1623" s="2"/>
      <c r="DA1623" s="2"/>
      <c r="DB1623" s="2"/>
      <c r="DC1623" s="2"/>
      <c r="DD1623" s="2"/>
      <c r="DE1623" s="2"/>
    </row>
    <row r="1624" spans="8:109">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c r="AP1624" s="2"/>
      <c r="AQ1624" s="2"/>
      <c r="AR1624" s="2"/>
      <c r="AS1624" s="2"/>
      <c r="AT1624" s="2"/>
      <c r="AU1624" s="2"/>
      <c r="AV1624" s="2"/>
      <c r="AW1624" s="2"/>
      <c r="AX1624" s="2"/>
      <c r="AY1624" s="2"/>
      <c r="AZ1624" s="2"/>
      <c r="BA1624" s="2"/>
      <c r="BB1624" s="2"/>
      <c r="BC1624" s="2"/>
      <c r="BD1624" s="2"/>
      <c r="BE1624" s="2"/>
      <c r="BF1624" s="2"/>
      <c r="BG1624" s="2"/>
      <c r="BH1624" s="2"/>
      <c r="BI1624" s="2"/>
      <c r="BJ1624" s="2"/>
      <c r="BK1624" s="2"/>
      <c r="BL1624" s="2"/>
      <c r="BM1624" s="2"/>
      <c r="BN1624" s="2"/>
      <c r="BO1624" s="2"/>
      <c r="BP1624" s="2"/>
      <c r="BQ1624" s="2"/>
      <c r="BR1624" s="2"/>
      <c r="BS1624" s="2"/>
      <c r="BT1624" s="2"/>
      <c r="BU1624" s="2"/>
      <c r="BV1624" s="2"/>
      <c r="BW1624" s="2"/>
      <c r="BX1624" s="2"/>
      <c r="BY1624" s="2"/>
      <c r="BZ1624" s="2"/>
      <c r="CA1624" s="2"/>
      <c r="CB1624" s="2"/>
      <c r="CC1624" s="2"/>
      <c r="CD1624" s="2"/>
      <c r="CE1624" s="2"/>
      <c r="CF1624" s="2"/>
      <c r="CG1624" s="2"/>
      <c r="CH1624" s="2"/>
      <c r="CI1624" s="2"/>
      <c r="CJ1624" s="2"/>
      <c r="CK1624" s="2"/>
      <c r="CL1624" s="2"/>
      <c r="CM1624" s="2"/>
      <c r="CN1624" s="2"/>
      <c r="CO1624" s="2"/>
      <c r="CP1624" s="2"/>
      <c r="CQ1624" s="2"/>
      <c r="CR1624" s="2"/>
      <c r="CS1624" s="2"/>
      <c r="CT1624" s="2"/>
      <c r="CU1624" s="2"/>
      <c r="CV1624" s="2"/>
      <c r="CW1624" s="2"/>
      <c r="CX1624" s="2"/>
      <c r="CY1624" s="2"/>
      <c r="CZ1624" s="2"/>
      <c r="DA1624" s="2"/>
      <c r="DB1624" s="2"/>
      <c r="DC1624" s="2"/>
      <c r="DD1624" s="2"/>
      <c r="DE1624" s="2"/>
    </row>
    <row r="1625" spans="8:109">
      <c r="H1625" s="2"/>
      <c r="I1625" s="2"/>
      <c r="J1625" s="2"/>
      <c r="K1625" s="2"/>
      <c r="L1625" s="2"/>
      <c r="M1625" s="2"/>
      <c r="N1625" s="2"/>
      <c r="O1625" s="2"/>
      <c r="P1625" s="2"/>
      <c r="Q1625" s="2"/>
      <c r="R1625" s="2"/>
      <c r="S1625" s="2"/>
      <c r="T1625" s="2"/>
      <c r="U1625" s="2"/>
      <c r="V1625" s="2"/>
      <c r="W1625" s="2"/>
      <c r="X1625" s="2"/>
      <c r="Y1625" s="2"/>
      <c r="Z1625" s="2"/>
      <c r="AA1625" s="2"/>
      <c r="AB1625" s="2"/>
      <c r="AC1625" s="2"/>
      <c r="AD1625" s="2"/>
      <c r="AE1625" s="2"/>
      <c r="AF1625" s="2"/>
      <c r="AG1625" s="2"/>
      <c r="AH1625" s="2"/>
      <c r="AI1625" s="2"/>
      <c r="AJ1625" s="2"/>
      <c r="AK1625" s="2"/>
      <c r="AL1625" s="2"/>
      <c r="AM1625" s="2"/>
      <c r="AN1625" s="2"/>
      <c r="AO1625" s="2"/>
      <c r="AP1625" s="2"/>
      <c r="AQ1625" s="2"/>
      <c r="AR1625" s="2"/>
      <c r="AS1625" s="2"/>
      <c r="AT1625" s="2"/>
      <c r="AU1625" s="2"/>
      <c r="AV1625" s="2"/>
      <c r="AW1625" s="2"/>
      <c r="AX1625" s="2"/>
      <c r="AY1625" s="2"/>
      <c r="AZ1625" s="2"/>
      <c r="BA1625" s="2"/>
      <c r="BB1625" s="2"/>
      <c r="BC1625" s="2"/>
      <c r="BD1625" s="2"/>
      <c r="BE1625" s="2"/>
      <c r="BF1625" s="2"/>
      <c r="BG1625" s="2"/>
      <c r="BH1625" s="2"/>
      <c r="BI1625" s="2"/>
      <c r="BJ1625" s="2"/>
      <c r="BK1625" s="2"/>
      <c r="BL1625" s="2"/>
      <c r="BM1625" s="2"/>
      <c r="BN1625" s="2"/>
      <c r="BO1625" s="2"/>
      <c r="BP1625" s="2"/>
      <c r="BQ1625" s="2"/>
      <c r="BR1625" s="2"/>
      <c r="BS1625" s="2"/>
      <c r="BT1625" s="2"/>
      <c r="BU1625" s="2"/>
      <c r="BV1625" s="2"/>
      <c r="BW1625" s="2"/>
      <c r="BX1625" s="2"/>
      <c r="BY1625" s="2"/>
      <c r="BZ1625" s="2"/>
      <c r="CA1625" s="2"/>
      <c r="CB1625" s="2"/>
      <c r="CC1625" s="2"/>
      <c r="CD1625" s="2"/>
      <c r="CE1625" s="2"/>
      <c r="CF1625" s="2"/>
      <c r="CG1625" s="2"/>
      <c r="CH1625" s="2"/>
      <c r="CI1625" s="2"/>
      <c r="CJ1625" s="2"/>
      <c r="CK1625" s="2"/>
      <c r="CL1625" s="2"/>
      <c r="CM1625" s="2"/>
      <c r="CN1625" s="2"/>
      <c r="CO1625" s="2"/>
      <c r="CP1625" s="2"/>
      <c r="CQ1625" s="2"/>
      <c r="CR1625" s="2"/>
      <c r="CS1625" s="2"/>
      <c r="CT1625" s="2"/>
      <c r="CU1625" s="2"/>
      <c r="CV1625" s="2"/>
      <c r="CW1625" s="2"/>
      <c r="CX1625" s="2"/>
      <c r="CY1625" s="2"/>
      <c r="CZ1625" s="2"/>
      <c r="DA1625" s="2"/>
      <c r="DB1625" s="2"/>
      <c r="DC1625" s="2"/>
      <c r="DD1625" s="2"/>
      <c r="DE1625" s="2"/>
    </row>
    <row r="1626" spans="8:109">
      <c r="H1626" s="2"/>
      <c r="I1626" s="2"/>
      <c r="J1626" s="2"/>
      <c r="K1626" s="2"/>
      <c r="L1626" s="2"/>
      <c r="M1626" s="2"/>
      <c r="N1626" s="2"/>
      <c r="O1626" s="2"/>
      <c r="P1626" s="2"/>
      <c r="Q1626" s="2"/>
      <c r="R1626" s="2"/>
      <c r="S1626" s="2"/>
      <c r="T1626" s="2"/>
      <c r="U1626" s="2"/>
      <c r="V1626" s="2"/>
      <c r="W1626" s="2"/>
      <c r="X1626" s="2"/>
      <c r="Y1626" s="2"/>
      <c r="Z1626" s="2"/>
      <c r="AA1626" s="2"/>
      <c r="AB1626" s="2"/>
      <c r="AC1626" s="2"/>
      <c r="AD1626" s="2"/>
      <c r="AE1626" s="2"/>
      <c r="AF1626" s="2"/>
      <c r="AG1626" s="2"/>
      <c r="AH1626" s="2"/>
      <c r="AI1626" s="2"/>
      <c r="AJ1626" s="2"/>
      <c r="AK1626" s="2"/>
      <c r="AL1626" s="2"/>
      <c r="AM1626" s="2"/>
      <c r="AN1626" s="2"/>
      <c r="AO1626" s="2"/>
      <c r="AP1626" s="2"/>
      <c r="AQ1626" s="2"/>
      <c r="AR1626" s="2"/>
      <c r="AS1626" s="2"/>
      <c r="AT1626" s="2"/>
      <c r="AU1626" s="2"/>
      <c r="AV1626" s="2"/>
      <c r="AW1626" s="2"/>
      <c r="AX1626" s="2"/>
      <c r="AY1626" s="2"/>
      <c r="AZ1626" s="2"/>
      <c r="BA1626" s="2"/>
      <c r="BB1626" s="2"/>
      <c r="BC1626" s="2"/>
      <c r="BD1626" s="2"/>
      <c r="BE1626" s="2"/>
      <c r="BF1626" s="2"/>
      <c r="BG1626" s="2"/>
      <c r="BH1626" s="2"/>
      <c r="BI1626" s="2"/>
      <c r="BJ1626" s="2"/>
      <c r="BK1626" s="2"/>
      <c r="BL1626" s="2"/>
      <c r="BM1626" s="2"/>
      <c r="BN1626" s="2"/>
      <c r="BO1626" s="2"/>
      <c r="BP1626" s="2"/>
      <c r="BQ1626" s="2"/>
      <c r="BR1626" s="2"/>
      <c r="BS1626" s="2"/>
      <c r="BT1626" s="2"/>
      <c r="BU1626" s="2"/>
      <c r="BV1626" s="2"/>
      <c r="BW1626" s="2"/>
      <c r="BX1626" s="2"/>
      <c r="BY1626" s="2"/>
      <c r="BZ1626" s="2"/>
      <c r="CA1626" s="2"/>
      <c r="CB1626" s="2"/>
      <c r="CC1626" s="2"/>
      <c r="CD1626" s="2"/>
      <c r="CE1626" s="2"/>
      <c r="CF1626" s="2"/>
      <c r="CG1626" s="2"/>
      <c r="CH1626" s="2"/>
      <c r="CI1626" s="2"/>
      <c r="CJ1626" s="2"/>
      <c r="CK1626" s="2"/>
      <c r="CL1626" s="2"/>
      <c r="CM1626" s="2"/>
      <c r="CN1626" s="2"/>
      <c r="CO1626" s="2"/>
      <c r="CP1626" s="2"/>
      <c r="CQ1626" s="2"/>
      <c r="CR1626" s="2"/>
      <c r="CS1626" s="2"/>
      <c r="CT1626" s="2"/>
      <c r="CU1626" s="2"/>
      <c r="CV1626" s="2"/>
      <c r="CW1626" s="2"/>
      <c r="CX1626" s="2"/>
      <c r="CY1626" s="2"/>
      <c r="CZ1626" s="2"/>
      <c r="DA1626" s="2"/>
      <c r="DB1626" s="2"/>
      <c r="DC1626" s="2"/>
      <c r="DD1626" s="2"/>
      <c r="DE1626" s="2"/>
    </row>
    <row r="1627" spans="8:109">
      <c r="H1627" s="2"/>
      <c r="I1627" s="2"/>
      <c r="J1627" s="2"/>
      <c r="K1627" s="2"/>
      <c r="L1627" s="2"/>
      <c r="M1627" s="2"/>
      <c r="N1627" s="2"/>
      <c r="O1627" s="2"/>
      <c r="P1627" s="2"/>
      <c r="Q1627" s="2"/>
      <c r="R1627" s="2"/>
      <c r="S1627" s="2"/>
      <c r="T1627" s="2"/>
      <c r="U1627" s="2"/>
      <c r="V1627" s="2"/>
      <c r="W1627" s="2"/>
      <c r="X1627" s="2"/>
      <c r="Y1627" s="2"/>
      <c r="Z1627" s="2"/>
      <c r="AA1627" s="2"/>
      <c r="AB1627" s="2"/>
      <c r="AC1627" s="2"/>
      <c r="AD1627" s="2"/>
      <c r="AE1627" s="2"/>
      <c r="AF1627" s="2"/>
      <c r="AG1627" s="2"/>
      <c r="AH1627" s="2"/>
      <c r="AI1627" s="2"/>
      <c r="AJ1627" s="2"/>
      <c r="AK1627" s="2"/>
      <c r="AL1627" s="2"/>
      <c r="AM1627" s="2"/>
      <c r="AN1627" s="2"/>
      <c r="AO1627" s="2"/>
      <c r="AP1627" s="2"/>
      <c r="AQ1627" s="2"/>
      <c r="AR1627" s="2"/>
      <c r="AS1627" s="2"/>
      <c r="AT1627" s="2"/>
      <c r="AU1627" s="2"/>
      <c r="AV1627" s="2"/>
      <c r="AW1627" s="2"/>
      <c r="AX1627" s="2"/>
      <c r="AY1627" s="2"/>
      <c r="AZ1627" s="2"/>
      <c r="BA1627" s="2"/>
      <c r="BB1627" s="2"/>
      <c r="BC1627" s="2"/>
      <c r="BD1627" s="2"/>
      <c r="BE1627" s="2"/>
      <c r="BF1627" s="2"/>
      <c r="BG1627" s="2"/>
      <c r="BH1627" s="2"/>
      <c r="BI1627" s="2"/>
      <c r="BJ1627" s="2"/>
      <c r="BK1627" s="2"/>
      <c r="BL1627" s="2"/>
      <c r="BM1627" s="2"/>
      <c r="BN1627" s="2"/>
      <c r="BO1627" s="2"/>
      <c r="BP1627" s="2"/>
      <c r="BQ1627" s="2"/>
      <c r="BR1627" s="2"/>
      <c r="BS1627" s="2"/>
      <c r="BT1627" s="2"/>
      <c r="BU1627" s="2"/>
      <c r="BV1627" s="2"/>
      <c r="BW1627" s="2"/>
      <c r="BX1627" s="2"/>
      <c r="BY1627" s="2"/>
      <c r="BZ1627" s="2"/>
      <c r="CA1627" s="2"/>
      <c r="CB1627" s="2"/>
      <c r="CC1627" s="2"/>
      <c r="CD1627" s="2"/>
      <c r="CE1627" s="2"/>
      <c r="CF1627" s="2"/>
      <c r="CG1627" s="2"/>
      <c r="CH1627" s="2"/>
      <c r="CI1627" s="2"/>
      <c r="CJ1627" s="2"/>
      <c r="CK1627" s="2"/>
      <c r="CL1627" s="2"/>
      <c r="CM1627" s="2"/>
      <c r="CN1627" s="2"/>
      <c r="CO1627" s="2"/>
      <c r="CP1627" s="2"/>
      <c r="CQ1627" s="2"/>
      <c r="CR1627" s="2"/>
      <c r="CS1627" s="2"/>
      <c r="CT1627" s="2"/>
      <c r="CU1627" s="2"/>
      <c r="CV1627" s="2"/>
      <c r="CW1627" s="2"/>
      <c r="CX1627" s="2"/>
      <c r="CY1627" s="2"/>
      <c r="CZ1627" s="2"/>
      <c r="DA1627" s="2"/>
      <c r="DB1627" s="2"/>
      <c r="DC1627" s="2"/>
      <c r="DD1627" s="2"/>
      <c r="DE1627" s="2"/>
    </row>
    <row r="1628" spans="8:109">
      <c r="H1628" s="2"/>
      <c r="I1628" s="2"/>
      <c r="J1628" s="2"/>
      <c r="K1628" s="2"/>
      <c r="L1628" s="2"/>
      <c r="M1628" s="2"/>
      <c r="N1628" s="2"/>
      <c r="O1628" s="2"/>
      <c r="P1628" s="2"/>
      <c r="Q1628" s="2"/>
      <c r="R1628" s="2"/>
      <c r="S1628" s="2"/>
      <c r="T1628" s="2"/>
      <c r="U1628" s="2"/>
      <c r="V1628" s="2"/>
      <c r="W1628" s="2"/>
      <c r="X1628" s="2"/>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c r="BJ1628" s="2"/>
      <c r="BK1628" s="2"/>
      <c r="BL1628" s="2"/>
      <c r="BM1628" s="2"/>
      <c r="BN1628" s="2"/>
      <c r="BO1628" s="2"/>
      <c r="BP1628" s="2"/>
      <c r="BQ1628" s="2"/>
      <c r="BR1628" s="2"/>
      <c r="BS1628" s="2"/>
      <c r="BT1628" s="2"/>
      <c r="BU1628" s="2"/>
      <c r="BV1628" s="2"/>
      <c r="BW1628" s="2"/>
      <c r="BX1628" s="2"/>
      <c r="BY1628" s="2"/>
      <c r="BZ1628" s="2"/>
      <c r="CA1628" s="2"/>
      <c r="CB1628" s="2"/>
      <c r="CC1628" s="2"/>
      <c r="CD1628" s="2"/>
      <c r="CE1628" s="2"/>
      <c r="CF1628" s="2"/>
      <c r="CG1628" s="2"/>
      <c r="CH1628" s="2"/>
      <c r="CI1628" s="2"/>
      <c r="CJ1628" s="2"/>
      <c r="CK1628" s="2"/>
      <c r="CL1628" s="2"/>
      <c r="CM1628" s="2"/>
      <c r="CN1628" s="2"/>
      <c r="CO1628" s="2"/>
      <c r="CP1628" s="2"/>
      <c r="CQ1628" s="2"/>
      <c r="CR1628" s="2"/>
      <c r="CS1628" s="2"/>
      <c r="CT1628" s="2"/>
      <c r="CU1628" s="2"/>
      <c r="CV1628" s="2"/>
      <c r="CW1628" s="2"/>
      <c r="CX1628" s="2"/>
      <c r="CY1628" s="2"/>
      <c r="CZ1628" s="2"/>
      <c r="DA1628" s="2"/>
      <c r="DB1628" s="2"/>
      <c r="DC1628" s="2"/>
      <c r="DD1628" s="2"/>
      <c r="DE1628" s="2"/>
    </row>
    <row r="1629" spans="8:109">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c r="BM1629" s="2"/>
      <c r="BN1629" s="2"/>
      <c r="BO1629" s="2"/>
      <c r="BP1629" s="2"/>
      <c r="BQ1629" s="2"/>
      <c r="BR1629" s="2"/>
      <c r="BS1629" s="2"/>
      <c r="BT1629" s="2"/>
      <c r="BU1629" s="2"/>
      <c r="BV1629" s="2"/>
      <c r="BW1629" s="2"/>
      <c r="BX1629" s="2"/>
      <c r="BY1629" s="2"/>
      <c r="BZ1629" s="2"/>
      <c r="CA1629" s="2"/>
      <c r="CB1629" s="2"/>
      <c r="CC1629" s="2"/>
      <c r="CD1629" s="2"/>
      <c r="CE1629" s="2"/>
      <c r="CF1629" s="2"/>
      <c r="CG1629" s="2"/>
      <c r="CH1629" s="2"/>
      <c r="CI1629" s="2"/>
      <c r="CJ1629" s="2"/>
      <c r="CK1629" s="2"/>
      <c r="CL1629" s="2"/>
      <c r="CM1629" s="2"/>
      <c r="CN1629" s="2"/>
      <c r="CO1629" s="2"/>
      <c r="CP1629" s="2"/>
      <c r="CQ1629" s="2"/>
      <c r="CR1629" s="2"/>
      <c r="CS1629" s="2"/>
      <c r="CT1629" s="2"/>
      <c r="CU1629" s="2"/>
      <c r="CV1629" s="2"/>
      <c r="CW1629" s="2"/>
      <c r="CX1629" s="2"/>
      <c r="CY1629" s="2"/>
      <c r="CZ1629" s="2"/>
      <c r="DA1629" s="2"/>
      <c r="DB1629" s="2"/>
      <c r="DC1629" s="2"/>
      <c r="DD1629" s="2"/>
      <c r="DE1629" s="2"/>
    </row>
    <row r="1630" spans="8:109">
      <c r="H1630" s="2"/>
      <c r="I1630" s="2"/>
      <c r="J1630" s="2"/>
      <c r="K1630" s="2"/>
      <c r="L1630" s="2"/>
      <c r="M1630" s="2"/>
      <c r="N1630" s="2"/>
      <c r="O1630" s="2"/>
      <c r="P1630" s="2"/>
      <c r="Q1630" s="2"/>
      <c r="R1630" s="2"/>
      <c r="S1630" s="2"/>
      <c r="T1630" s="2"/>
      <c r="U1630" s="2"/>
      <c r="V1630" s="2"/>
      <c r="W1630" s="2"/>
      <c r="X1630" s="2"/>
      <c r="Y1630" s="2"/>
      <c r="Z1630" s="2"/>
      <c r="AA1630" s="2"/>
      <c r="AB1630" s="2"/>
      <c r="AC1630" s="2"/>
      <c r="AD1630" s="2"/>
      <c r="AE1630" s="2"/>
      <c r="AF1630" s="2"/>
      <c r="AG1630" s="2"/>
      <c r="AH1630" s="2"/>
      <c r="AI1630" s="2"/>
      <c r="AJ1630" s="2"/>
      <c r="AK1630" s="2"/>
      <c r="AL1630" s="2"/>
      <c r="AM1630" s="2"/>
      <c r="AN1630" s="2"/>
      <c r="AO1630" s="2"/>
      <c r="AP1630" s="2"/>
      <c r="AQ1630" s="2"/>
      <c r="AR1630" s="2"/>
      <c r="AS1630" s="2"/>
      <c r="AT1630" s="2"/>
      <c r="AU1630" s="2"/>
      <c r="AV1630" s="2"/>
      <c r="AW1630" s="2"/>
      <c r="AX1630" s="2"/>
      <c r="AY1630" s="2"/>
      <c r="AZ1630" s="2"/>
      <c r="BA1630" s="2"/>
      <c r="BB1630" s="2"/>
      <c r="BC1630" s="2"/>
      <c r="BD1630" s="2"/>
      <c r="BE1630" s="2"/>
      <c r="BF1630" s="2"/>
      <c r="BG1630" s="2"/>
      <c r="BH1630" s="2"/>
      <c r="BI1630" s="2"/>
      <c r="BJ1630" s="2"/>
      <c r="BK1630" s="2"/>
      <c r="BL1630" s="2"/>
      <c r="BM1630" s="2"/>
      <c r="BN1630" s="2"/>
      <c r="BO1630" s="2"/>
      <c r="BP1630" s="2"/>
      <c r="BQ1630" s="2"/>
      <c r="BR1630" s="2"/>
      <c r="BS1630" s="2"/>
      <c r="BT1630" s="2"/>
      <c r="BU1630" s="2"/>
      <c r="BV1630" s="2"/>
      <c r="BW1630" s="2"/>
      <c r="BX1630" s="2"/>
      <c r="BY1630" s="2"/>
      <c r="BZ1630" s="2"/>
      <c r="CA1630" s="2"/>
      <c r="CB1630" s="2"/>
      <c r="CC1630" s="2"/>
      <c r="CD1630" s="2"/>
      <c r="CE1630" s="2"/>
      <c r="CF1630" s="2"/>
      <c r="CG1630" s="2"/>
      <c r="CH1630" s="2"/>
      <c r="CI1630" s="2"/>
      <c r="CJ1630" s="2"/>
      <c r="CK1630" s="2"/>
      <c r="CL1630" s="2"/>
      <c r="CM1630" s="2"/>
      <c r="CN1630" s="2"/>
      <c r="CO1630" s="2"/>
      <c r="CP1630" s="2"/>
      <c r="CQ1630" s="2"/>
      <c r="CR1630" s="2"/>
      <c r="CS1630" s="2"/>
      <c r="CT1630" s="2"/>
      <c r="CU1630" s="2"/>
      <c r="CV1630" s="2"/>
      <c r="CW1630" s="2"/>
      <c r="CX1630" s="2"/>
      <c r="CY1630" s="2"/>
      <c r="CZ1630" s="2"/>
      <c r="DA1630" s="2"/>
      <c r="DB1630" s="2"/>
      <c r="DC1630" s="2"/>
      <c r="DD1630" s="2"/>
      <c r="DE1630" s="2"/>
    </row>
    <row r="1631" spans="8:109">
      <c r="H1631" s="2"/>
      <c r="I1631" s="2"/>
      <c r="J1631" s="2"/>
      <c r="K1631" s="2"/>
      <c r="L1631" s="2"/>
      <c r="M1631" s="2"/>
      <c r="N1631" s="2"/>
      <c r="O1631" s="2"/>
      <c r="P1631" s="2"/>
      <c r="Q1631" s="2"/>
      <c r="R1631" s="2"/>
      <c r="S1631" s="2"/>
      <c r="T1631" s="2"/>
      <c r="U1631" s="2"/>
      <c r="V1631" s="2"/>
      <c r="W1631" s="2"/>
      <c r="X1631" s="2"/>
      <c r="Y1631" s="2"/>
      <c r="Z1631" s="2"/>
      <c r="AA1631" s="2"/>
      <c r="AB1631" s="2"/>
      <c r="AC1631" s="2"/>
      <c r="AD1631" s="2"/>
      <c r="AE1631" s="2"/>
      <c r="AF1631" s="2"/>
      <c r="AG1631" s="2"/>
      <c r="AH1631" s="2"/>
      <c r="AI1631" s="2"/>
      <c r="AJ1631" s="2"/>
      <c r="AK1631" s="2"/>
      <c r="AL1631" s="2"/>
      <c r="AM1631" s="2"/>
      <c r="AN1631" s="2"/>
      <c r="AO1631" s="2"/>
      <c r="AP1631" s="2"/>
      <c r="AQ1631" s="2"/>
      <c r="AR1631" s="2"/>
      <c r="AS1631" s="2"/>
      <c r="AT1631" s="2"/>
      <c r="AU1631" s="2"/>
      <c r="AV1631" s="2"/>
      <c r="AW1631" s="2"/>
      <c r="AX1631" s="2"/>
      <c r="AY1631" s="2"/>
      <c r="AZ1631" s="2"/>
      <c r="BA1631" s="2"/>
      <c r="BB1631" s="2"/>
      <c r="BC1631" s="2"/>
      <c r="BD1631" s="2"/>
      <c r="BE1631" s="2"/>
      <c r="BF1631" s="2"/>
      <c r="BG1631" s="2"/>
      <c r="BH1631" s="2"/>
      <c r="BI1631" s="2"/>
      <c r="BJ1631" s="2"/>
      <c r="BK1631" s="2"/>
      <c r="BL1631" s="2"/>
      <c r="BM1631" s="2"/>
      <c r="BN1631" s="2"/>
      <c r="BO1631" s="2"/>
      <c r="BP1631" s="2"/>
      <c r="BQ1631" s="2"/>
      <c r="BR1631" s="2"/>
      <c r="BS1631" s="2"/>
      <c r="BT1631" s="2"/>
      <c r="BU1631" s="2"/>
      <c r="BV1631" s="2"/>
      <c r="BW1631" s="2"/>
      <c r="BX1631" s="2"/>
      <c r="BY1631" s="2"/>
      <c r="BZ1631" s="2"/>
      <c r="CA1631" s="2"/>
      <c r="CB1631" s="2"/>
      <c r="CC1631" s="2"/>
      <c r="CD1631" s="2"/>
      <c r="CE1631" s="2"/>
      <c r="CF1631" s="2"/>
      <c r="CG1631" s="2"/>
      <c r="CH1631" s="2"/>
      <c r="CI1631" s="2"/>
      <c r="CJ1631" s="2"/>
      <c r="CK1631" s="2"/>
      <c r="CL1631" s="2"/>
      <c r="CM1631" s="2"/>
      <c r="CN1631" s="2"/>
      <c r="CO1631" s="2"/>
      <c r="CP1631" s="2"/>
      <c r="CQ1631" s="2"/>
      <c r="CR1631" s="2"/>
      <c r="CS1631" s="2"/>
      <c r="CT1631" s="2"/>
      <c r="CU1631" s="2"/>
      <c r="CV1631" s="2"/>
      <c r="CW1631" s="2"/>
      <c r="CX1631" s="2"/>
      <c r="CY1631" s="2"/>
      <c r="CZ1631" s="2"/>
      <c r="DA1631" s="2"/>
      <c r="DB1631" s="2"/>
      <c r="DC1631" s="2"/>
      <c r="DD1631" s="2"/>
      <c r="DE1631" s="2"/>
    </row>
    <row r="1632" spans="8:109">
      <c r="H1632" s="2"/>
      <c r="I1632" s="2"/>
      <c r="J1632" s="2"/>
      <c r="K1632" s="2"/>
      <c r="L1632" s="2"/>
      <c r="M1632" s="2"/>
      <c r="N1632" s="2"/>
      <c r="O1632" s="2"/>
      <c r="P1632" s="2"/>
      <c r="Q1632" s="2"/>
      <c r="R1632" s="2"/>
      <c r="S1632" s="2"/>
      <c r="T1632" s="2"/>
      <c r="U1632" s="2"/>
      <c r="V1632" s="2"/>
      <c r="W1632" s="2"/>
      <c r="X1632" s="2"/>
      <c r="Y1632" s="2"/>
      <c r="Z1632" s="2"/>
      <c r="AA1632" s="2"/>
      <c r="AB1632" s="2"/>
      <c r="AC1632" s="2"/>
      <c r="AD1632" s="2"/>
      <c r="AE1632" s="2"/>
      <c r="AF1632" s="2"/>
      <c r="AG1632" s="2"/>
      <c r="AH1632" s="2"/>
      <c r="AI1632" s="2"/>
      <c r="AJ1632" s="2"/>
      <c r="AK1632" s="2"/>
      <c r="AL1632" s="2"/>
      <c r="AM1632" s="2"/>
      <c r="AN1632" s="2"/>
      <c r="AO1632" s="2"/>
      <c r="AP1632" s="2"/>
      <c r="AQ1632" s="2"/>
      <c r="AR1632" s="2"/>
      <c r="AS1632" s="2"/>
      <c r="AT1632" s="2"/>
      <c r="AU1632" s="2"/>
      <c r="AV1632" s="2"/>
      <c r="AW1632" s="2"/>
      <c r="AX1632" s="2"/>
      <c r="AY1632" s="2"/>
      <c r="AZ1632" s="2"/>
      <c r="BA1632" s="2"/>
      <c r="BB1632" s="2"/>
      <c r="BC1632" s="2"/>
      <c r="BD1632" s="2"/>
      <c r="BE1632" s="2"/>
      <c r="BF1632" s="2"/>
      <c r="BG1632" s="2"/>
      <c r="BH1632" s="2"/>
      <c r="BI1632" s="2"/>
      <c r="BJ1632" s="2"/>
      <c r="BK1632" s="2"/>
      <c r="BL1632" s="2"/>
      <c r="BM1632" s="2"/>
      <c r="BN1632" s="2"/>
      <c r="BO1632" s="2"/>
      <c r="BP1632" s="2"/>
      <c r="BQ1632" s="2"/>
      <c r="BR1632" s="2"/>
      <c r="BS1632" s="2"/>
      <c r="BT1632" s="2"/>
      <c r="BU1632" s="2"/>
      <c r="BV1632" s="2"/>
      <c r="BW1632" s="2"/>
      <c r="BX1632" s="2"/>
      <c r="BY1632" s="2"/>
      <c r="BZ1632" s="2"/>
      <c r="CA1632" s="2"/>
      <c r="CB1632" s="2"/>
      <c r="CC1632" s="2"/>
      <c r="CD1632" s="2"/>
      <c r="CE1632" s="2"/>
      <c r="CF1632" s="2"/>
      <c r="CG1632" s="2"/>
      <c r="CH1632" s="2"/>
      <c r="CI1632" s="2"/>
      <c r="CJ1632" s="2"/>
      <c r="CK1632" s="2"/>
      <c r="CL1632" s="2"/>
      <c r="CM1632" s="2"/>
      <c r="CN1632" s="2"/>
      <c r="CO1632" s="2"/>
      <c r="CP1632" s="2"/>
      <c r="CQ1632" s="2"/>
      <c r="CR1632" s="2"/>
      <c r="CS1632" s="2"/>
      <c r="CT1632" s="2"/>
      <c r="CU1632" s="2"/>
      <c r="CV1632" s="2"/>
      <c r="CW1632" s="2"/>
      <c r="CX1632" s="2"/>
      <c r="CY1632" s="2"/>
      <c r="CZ1632" s="2"/>
      <c r="DA1632" s="2"/>
      <c r="DB1632" s="2"/>
      <c r="DC1632" s="2"/>
      <c r="DD1632" s="2"/>
      <c r="DE1632" s="2"/>
    </row>
    <row r="1633" spans="8:109">
      <c r="H1633" s="2"/>
      <c r="I1633" s="2"/>
      <c r="J1633" s="2"/>
      <c r="K1633" s="2"/>
      <c r="L1633" s="2"/>
      <c r="M1633" s="2"/>
      <c r="N1633" s="2"/>
      <c r="O1633" s="2"/>
      <c r="P1633" s="2"/>
      <c r="Q1633" s="2"/>
      <c r="R1633" s="2"/>
      <c r="S1633" s="2"/>
      <c r="T1633" s="2"/>
      <c r="U1633" s="2"/>
      <c r="V1633" s="2"/>
      <c r="W1633" s="2"/>
      <c r="X1633" s="2"/>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c r="BJ1633" s="2"/>
      <c r="BK1633" s="2"/>
      <c r="BL1633" s="2"/>
      <c r="BM1633" s="2"/>
      <c r="BN1633" s="2"/>
      <c r="BO1633" s="2"/>
      <c r="BP1633" s="2"/>
      <c r="BQ1633" s="2"/>
      <c r="BR1633" s="2"/>
      <c r="BS1633" s="2"/>
      <c r="BT1633" s="2"/>
      <c r="BU1633" s="2"/>
      <c r="BV1633" s="2"/>
      <c r="BW1633" s="2"/>
      <c r="BX1633" s="2"/>
      <c r="BY1633" s="2"/>
      <c r="BZ1633" s="2"/>
      <c r="CA1633" s="2"/>
      <c r="CB1633" s="2"/>
      <c r="CC1633" s="2"/>
      <c r="CD1633" s="2"/>
      <c r="CE1633" s="2"/>
      <c r="CF1633" s="2"/>
      <c r="CG1633" s="2"/>
      <c r="CH1633" s="2"/>
      <c r="CI1633" s="2"/>
      <c r="CJ1633" s="2"/>
      <c r="CK1633" s="2"/>
      <c r="CL1633" s="2"/>
      <c r="CM1633" s="2"/>
      <c r="CN1633" s="2"/>
      <c r="CO1633" s="2"/>
      <c r="CP1633" s="2"/>
      <c r="CQ1633" s="2"/>
      <c r="CR1633" s="2"/>
      <c r="CS1633" s="2"/>
      <c r="CT1633" s="2"/>
      <c r="CU1633" s="2"/>
      <c r="CV1633" s="2"/>
      <c r="CW1633" s="2"/>
      <c r="CX1633" s="2"/>
      <c r="CY1633" s="2"/>
      <c r="CZ1633" s="2"/>
      <c r="DA1633" s="2"/>
      <c r="DB1633" s="2"/>
      <c r="DC1633" s="2"/>
      <c r="DD1633" s="2"/>
      <c r="DE1633" s="2"/>
    </row>
    <row r="1634" spans="8:109">
      <c r="H1634" s="2"/>
      <c r="I1634" s="2"/>
      <c r="J1634" s="2"/>
      <c r="K1634" s="2"/>
      <c r="L1634" s="2"/>
      <c r="M1634" s="2"/>
      <c r="N1634" s="2"/>
      <c r="O1634" s="2"/>
      <c r="P1634" s="2"/>
      <c r="Q1634" s="2"/>
      <c r="R1634" s="2"/>
      <c r="S1634" s="2"/>
      <c r="T1634" s="2"/>
      <c r="U1634" s="2"/>
      <c r="V1634" s="2"/>
      <c r="W1634" s="2"/>
      <c r="X1634" s="2"/>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c r="BJ1634" s="2"/>
      <c r="BK1634" s="2"/>
      <c r="BL1634" s="2"/>
      <c r="BM1634" s="2"/>
      <c r="BN1634" s="2"/>
      <c r="BO1634" s="2"/>
      <c r="BP1634" s="2"/>
      <c r="BQ1634" s="2"/>
      <c r="BR1634" s="2"/>
      <c r="BS1634" s="2"/>
      <c r="BT1634" s="2"/>
      <c r="BU1634" s="2"/>
      <c r="BV1634" s="2"/>
      <c r="BW1634" s="2"/>
      <c r="BX1634" s="2"/>
      <c r="BY1634" s="2"/>
      <c r="BZ1634" s="2"/>
      <c r="CA1634" s="2"/>
      <c r="CB1634" s="2"/>
      <c r="CC1634" s="2"/>
      <c r="CD1634" s="2"/>
      <c r="CE1634" s="2"/>
      <c r="CF1634" s="2"/>
      <c r="CG1634" s="2"/>
      <c r="CH1634" s="2"/>
      <c r="CI1634" s="2"/>
      <c r="CJ1634" s="2"/>
      <c r="CK1634" s="2"/>
      <c r="CL1634" s="2"/>
      <c r="CM1634" s="2"/>
      <c r="CN1634" s="2"/>
      <c r="CO1634" s="2"/>
      <c r="CP1634" s="2"/>
      <c r="CQ1634" s="2"/>
      <c r="CR1634" s="2"/>
      <c r="CS1634" s="2"/>
      <c r="CT1634" s="2"/>
      <c r="CU1634" s="2"/>
      <c r="CV1634" s="2"/>
      <c r="CW1634" s="2"/>
      <c r="CX1634" s="2"/>
      <c r="CY1634" s="2"/>
      <c r="CZ1634" s="2"/>
      <c r="DA1634" s="2"/>
      <c r="DB1634" s="2"/>
      <c r="DC1634" s="2"/>
      <c r="DD1634" s="2"/>
      <c r="DE1634" s="2"/>
    </row>
    <row r="1635" spans="8:109">
      <c r="H1635" s="2"/>
      <c r="I1635" s="2"/>
      <c r="J1635" s="2"/>
      <c r="K1635" s="2"/>
      <c r="L1635" s="2"/>
      <c r="M1635" s="2"/>
      <c r="N1635" s="2"/>
      <c r="O1635" s="2"/>
      <c r="P1635" s="2"/>
      <c r="Q1635" s="2"/>
      <c r="R1635" s="2"/>
      <c r="S1635" s="2"/>
      <c r="T1635" s="2"/>
      <c r="U1635" s="2"/>
      <c r="V1635" s="2"/>
      <c r="W1635" s="2"/>
      <c r="X1635" s="2"/>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c r="BJ1635" s="2"/>
      <c r="BK1635" s="2"/>
      <c r="BL1635" s="2"/>
      <c r="BM1635" s="2"/>
      <c r="BN1635" s="2"/>
      <c r="BO1635" s="2"/>
      <c r="BP1635" s="2"/>
      <c r="BQ1635" s="2"/>
      <c r="BR1635" s="2"/>
      <c r="BS1635" s="2"/>
      <c r="BT1635" s="2"/>
      <c r="BU1635" s="2"/>
      <c r="BV1635" s="2"/>
      <c r="BW1635" s="2"/>
      <c r="BX1635" s="2"/>
      <c r="BY1635" s="2"/>
      <c r="BZ1635" s="2"/>
      <c r="CA1635" s="2"/>
      <c r="CB1635" s="2"/>
      <c r="CC1635" s="2"/>
      <c r="CD1635" s="2"/>
      <c r="CE1635" s="2"/>
      <c r="CF1635" s="2"/>
      <c r="CG1635" s="2"/>
      <c r="CH1635" s="2"/>
      <c r="CI1635" s="2"/>
      <c r="CJ1635" s="2"/>
      <c r="CK1635" s="2"/>
      <c r="CL1635" s="2"/>
      <c r="CM1635" s="2"/>
      <c r="CN1635" s="2"/>
      <c r="CO1635" s="2"/>
      <c r="CP1635" s="2"/>
      <c r="CQ1635" s="2"/>
      <c r="CR1635" s="2"/>
      <c r="CS1635" s="2"/>
      <c r="CT1635" s="2"/>
      <c r="CU1635" s="2"/>
      <c r="CV1635" s="2"/>
      <c r="CW1635" s="2"/>
      <c r="CX1635" s="2"/>
      <c r="CY1635" s="2"/>
      <c r="CZ1635" s="2"/>
      <c r="DA1635" s="2"/>
      <c r="DB1635" s="2"/>
      <c r="DC1635" s="2"/>
      <c r="DD1635" s="2"/>
      <c r="DE1635" s="2"/>
    </row>
    <row r="1636" spans="8:109">
      <c r="H1636" s="2"/>
      <c r="I1636" s="2"/>
      <c r="J1636" s="2"/>
      <c r="K1636" s="2"/>
      <c r="L1636" s="2"/>
      <c r="M1636" s="2"/>
      <c r="N1636" s="2"/>
      <c r="O1636" s="2"/>
      <c r="P1636" s="2"/>
      <c r="Q1636" s="2"/>
      <c r="R1636" s="2"/>
      <c r="S1636" s="2"/>
      <c r="T1636" s="2"/>
      <c r="U1636" s="2"/>
      <c r="V1636" s="2"/>
      <c r="W1636" s="2"/>
      <c r="X1636" s="2"/>
      <c r="Y1636" s="2"/>
      <c r="Z1636" s="2"/>
      <c r="AA1636" s="2"/>
      <c r="AB1636" s="2"/>
      <c r="AC1636" s="2"/>
      <c r="AD1636" s="2"/>
      <c r="AE1636" s="2"/>
      <c r="AF1636" s="2"/>
      <c r="AG1636" s="2"/>
      <c r="AH1636" s="2"/>
      <c r="AI1636" s="2"/>
      <c r="AJ1636" s="2"/>
      <c r="AK1636" s="2"/>
      <c r="AL1636" s="2"/>
      <c r="AM1636" s="2"/>
      <c r="AN1636" s="2"/>
      <c r="AO1636" s="2"/>
      <c r="AP1636" s="2"/>
      <c r="AQ1636" s="2"/>
      <c r="AR1636" s="2"/>
      <c r="AS1636" s="2"/>
      <c r="AT1636" s="2"/>
      <c r="AU1636" s="2"/>
      <c r="AV1636" s="2"/>
      <c r="AW1636" s="2"/>
      <c r="AX1636" s="2"/>
      <c r="AY1636" s="2"/>
      <c r="AZ1636" s="2"/>
      <c r="BA1636" s="2"/>
      <c r="BB1636" s="2"/>
      <c r="BC1636" s="2"/>
      <c r="BD1636" s="2"/>
      <c r="BE1636" s="2"/>
      <c r="BF1636" s="2"/>
      <c r="BG1636" s="2"/>
      <c r="BH1636" s="2"/>
      <c r="BI1636" s="2"/>
      <c r="BJ1636" s="2"/>
      <c r="BK1636" s="2"/>
      <c r="BL1636" s="2"/>
      <c r="BM1636" s="2"/>
      <c r="BN1636" s="2"/>
      <c r="BO1636" s="2"/>
      <c r="BP1636" s="2"/>
      <c r="BQ1636" s="2"/>
      <c r="BR1636" s="2"/>
      <c r="BS1636" s="2"/>
      <c r="BT1636" s="2"/>
      <c r="BU1636" s="2"/>
      <c r="BV1636" s="2"/>
      <c r="BW1636" s="2"/>
      <c r="BX1636" s="2"/>
      <c r="BY1636" s="2"/>
      <c r="BZ1636" s="2"/>
      <c r="CA1636" s="2"/>
      <c r="CB1636" s="2"/>
      <c r="CC1636" s="2"/>
      <c r="CD1636" s="2"/>
      <c r="CE1636" s="2"/>
      <c r="CF1636" s="2"/>
      <c r="CG1636" s="2"/>
      <c r="CH1636" s="2"/>
      <c r="CI1636" s="2"/>
      <c r="CJ1636" s="2"/>
      <c r="CK1636" s="2"/>
      <c r="CL1636" s="2"/>
      <c r="CM1636" s="2"/>
      <c r="CN1636" s="2"/>
      <c r="CO1636" s="2"/>
      <c r="CP1636" s="2"/>
      <c r="CQ1636" s="2"/>
      <c r="CR1636" s="2"/>
      <c r="CS1636" s="2"/>
      <c r="CT1636" s="2"/>
      <c r="CU1636" s="2"/>
      <c r="CV1636" s="2"/>
      <c r="CW1636" s="2"/>
      <c r="CX1636" s="2"/>
      <c r="CY1636" s="2"/>
      <c r="CZ1636" s="2"/>
      <c r="DA1636" s="2"/>
      <c r="DB1636" s="2"/>
      <c r="DC1636" s="2"/>
      <c r="DD1636" s="2"/>
      <c r="DE1636" s="2"/>
    </row>
    <row r="1637" spans="8:109">
      <c r="H1637" s="2"/>
      <c r="I1637" s="2"/>
      <c r="J1637" s="2"/>
      <c r="K1637" s="2"/>
      <c r="L1637" s="2"/>
      <c r="M1637" s="2"/>
      <c r="N1637" s="2"/>
      <c r="O1637" s="2"/>
      <c r="P1637" s="2"/>
      <c r="Q1637" s="2"/>
      <c r="R1637" s="2"/>
      <c r="S1637" s="2"/>
      <c r="T1637" s="2"/>
      <c r="U1637" s="2"/>
      <c r="V1637" s="2"/>
      <c r="W1637" s="2"/>
      <c r="X1637" s="2"/>
      <c r="Y1637" s="2"/>
      <c r="Z1637" s="2"/>
      <c r="AA1637" s="2"/>
      <c r="AB1637" s="2"/>
      <c r="AC1637" s="2"/>
      <c r="AD1637" s="2"/>
      <c r="AE1637" s="2"/>
      <c r="AF1637" s="2"/>
      <c r="AG1637" s="2"/>
      <c r="AH1637" s="2"/>
      <c r="AI1637" s="2"/>
      <c r="AJ1637" s="2"/>
      <c r="AK1637" s="2"/>
      <c r="AL1637" s="2"/>
      <c r="AM1637" s="2"/>
      <c r="AN1637" s="2"/>
      <c r="AO1637" s="2"/>
      <c r="AP1637" s="2"/>
      <c r="AQ1637" s="2"/>
      <c r="AR1637" s="2"/>
      <c r="AS1637" s="2"/>
      <c r="AT1637" s="2"/>
      <c r="AU1637" s="2"/>
      <c r="AV1637" s="2"/>
      <c r="AW1637" s="2"/>
      <c r="AX1637" s="2"/>
      <c r="AY1637" s="2"/>
      <c r="AZ1637" s="2"/>
      <c r="BA1637" s="2"/>
      <c r="BB1637" s="2"/>
      <c r="BC1637" s="2"/>
      <c r="BD1637" s="2"/>
      <c r="BE1637" s="2"/>
      <c r="BF1637" s="2"/>
      <c r="BG1637" s="2"/>
      <c r="BH1637" s="2"/>
      <c r="BI1637" s="2"/>
      <c r="BJ1637" s="2"/>
      <c r="BK1637" s="2"/>
      <c r="BL1637" s="2"/>
      <c r="BM1637" s="2"/>
      <c r="BN1637" s="2"/>
      <c r="BO1637" s="2"/>
      <c r="BP1637" s="2"/>
      <c r="BQ1637" s="2"/>
      <c r="BR1637" s="2"/>
      <c r="BS1637" s="2"/>
      <c r="BT1637" s="2"/>
      <c r="BU1637" s="2"/>
      <c r="BV1637" s="2"/>
      <c r="BW1637" s="2"/>
      <c r="BX1637" s="2"/>
      <c r="BY1637" s="2"/>
      <c r="BZ1637" s="2"/>
      <c r="CA1637" s="2"/>
      <c r="CB1637" s="2"/>
      <c r="CC1637" s="2"/>
      <c r="CD1637" s="2"/>
      <c r="CE1637" s="2"/>
      <c r="CF1637" s="2"/>
      <c r="CG1637" s="2"/>
      <c r="CH1637" s="2"/>
      <c r="CI1637" s="2"/>
      <c r="CJ1637" s="2"/>
      <c r="CK1637" s="2"/>
      <c r="CL1637" s="2"/>
      <c r="CM1637" s="2"/>
      <c r="CN1637" s="2"/>
      <c r="CO1637" s="2"/>
      <c r="CP1637" s="2"/>
      <c r="CQ1637" s="2"/>
      <c r="CR1637" s="2"/>
      <c r="CS1637" s="2"/>
      <c r="CT1637" s="2"/>
      <c r="CU1637" s="2"/>
      <c r="CV1637" s="2"/>
      <c r="CW1637" s="2"/>
      <c r="CX1637" s="2"/>
      <c r="CY1637" s="2"/>
      <c r="CZ1637" s="2"/>
      <c r="DA1637" s="2"/>
      <c r="DB1637" s="2"/>
      <c r="DC1637" s="2"/>
      <c r="DD1637" s="2"/>
      <c r="DE1637" s="2"/>
    </row>
    <row r="1638" spans="8:109">
      <c r="H1638" s="2"/>
      <c r="I1638" s="2"/>
      <c r="J1638" s="2"/>
      <c r="K1638" s="2"/>
      <c r="L1638" s="2"/>
      <c r="M1638" s="2"/>
      <c r="N1638" s="2"/>
      <c r="O1638" s="2"/>
      <c r="P1638" s="2"/>
      <c r="Q1638" s="2"/>
      <c r="R1638" s="2"/>
      <c r="S1638" s="2"/>
      <c r="T1638" s="2"/>
      <c r="U1638" s="2"/>
      <c r="V1638" s="2"/>
      <c r="W1638" s="2"/>
      <c r="X1638" s="2"/>
      <c r="Y1638" s="2"/>
      <c r="Z1638" s="2"/>
      <c r="AA1638" s="2"/>
      <c r="AB1638" s="2"/>
      <c r="AC1638" s="2"/>
      <c r="AD1638" s="2"/>
      <c r="AE1638" s="2"/>
      <c r="AF1638" s="2"/>
      <c r="AG1638" s="2"/>
      <c r="AH1638" s="2"/>
      <c r="AI1638" s="2"/>
      <c r="AJ1638" s="2"/>
      <c r="AK1638" s="2"/>
      <c r="AL1638" s="2"/>
      <c r="AM1638" s="2"/>
      <c r="AN1638" s="2"/>
      <c r="AO1638" s="2"/>
      <c r="AP1638" s="2"/>
      <c r="AQ1638" s="2"/>
      <c r="AR1638" s="2"/>
      <c r="AS1638" s="2"/>
      <c r="AT1638" s="2"/>
      <c r="AU1638" s="2"/>
      <c r="AV1638" s="2"/>
      <c r="AW1638" s="2"/>
      <c r="AX1638" s="2"/>
      <c r="AY1638" s="2"/>
      <c r="AZ1638" s="2"/>
      <c r="BA1638" s="2"/>
      <c r="BB1638" s="2"/>
      <c r="BC1638" s="2"/>
      <c r="BD1638" s="2"/>
      <c r="BE1638" s="2"/>
      <c r="BF1638" s="2"/>
      <c r="BG1638" s="2"/>
      <c r="BH1638" s="2"/>
      <c r="BI1638" s="2"/>
      <c r="BJ1638" s="2"/>
      <c r="BK1638" s="2"/>
      <c r="BL1638" s="2"/>
      <c r="BM1638" s="2"/>
      <c r="BN1638" s="2"/>
      <c r="BO1638" s="2"/>
      <c r="BP1638" s="2"/>
      <c r="BQ1638" s="2"/>
      <c r="BR1638" s="2"/>
      <c r="BS1638" s="2"/>
      <c r="BT1638" s="2"/>
      <c r="BU1638" s="2"/>
      <c r="BV1638" s="2"/>
      <c r="BW1638" s="2"/>
      <c r="BX1638" s="2"/>
      <c r="BY1638" s="2"/>
      <c r="BZ1638" s="2"/>
      <c r="CA1638" s="2"/>
      <c r="CB1638" s="2"/>
      <c r="CC1638" s="2"/>
      <c r="CD1638" s="2"/>
      <c r="CE1638" s="2"/>
      <c r="CF1638" s="2"/>
      <c r="CG1638" s="2"/>
      <c r="CH1638" s="2"/>
      <c r="CI1638" s="2"/>
      <c r="CJ1638" s="2"/>
      <c r="CK1638" s="2"/>
      <c r="CL1638" s="2"/>
      <c r="CM1638" s="2"/>
      <c r="CN1638" s="2"/>
      <c r="CO1638" s="2"/>
      <c r="CP1638" s="2"/>
      <c r="CQ1638" s="2"/>
      <c r="CR1638" s="2"/>
      <c r="CS1638" s="2"/>
      <c r="CT1638" s="2"/>
      <c r="CU1638" s="2"/>
      <c r="CV1638" s="2"/>
      <c r="CW1638" s="2"/>
      <c r="CX1638" s="2"/>
      <c r="CY1638" s="2"/>
      <c r="CZ1638" s="2"/>
      <c r="DA1638" s="2"/>
      <c r="DB1638" s="2"/>
      <c r="DC1638" s="2"/>
      <c r="DD1638" s="2"/>
      <c r="DE1638" s="2"/>
    </row>
    <row r="1639" spans="8:109">
      <c r="H1639" s="2"/>
      <c r="I1639" s="2"/>
      <c r="J1639" s="2"/>
      <c r="K1639" s="2"/>
      <c r="L1639" s="2"/>
      <c r="M1639" s="2"/>
      <c r="N1639" s="2"/>
      <c r="O1639" s="2"/>
      <c r="P1639" s="2"/>
      <c r="Q1639" s="2"/>
      <c r="R1639" s="2"/>
      <c r="S1639" s="2"/>
      <c r="T1639" s="2"/>
      <c r="U1639" s="2"/>
      <c r="V1639" s="2"/>
      <c r="W1639" s="2"/>
      <c r="X1639" s="2"/>
      <c r="Y1639" s="2"/>
      <c r="Z1639" s="2"/>
      <c r="AA1639" s="2"/>
      <c r="AB1639" s="2"/>
      <c r="AC1639" s="2"/>
      <c r="AD1639" s="2"/>
      <c r="AE1639" s="2"/>
      <c r="AF1639" s="2"/>
      <c r="AG1639" s="2"/>
      <c r="AH1639" s="2"/>
      <c r="AI1639" s="2"/>
      <c r="AJ1639" s="2"/>
      <c r="AK1639" s="2"/>
      <c r="AL1639" s="2"/>
      <c r="AM1639" s="2"/>
      <c r="AN1639" s="2"/>
      <c r="AO1639" s="2"/>
      <c r="AP1639" s="2"/>
      <c r="AQ1639" s="2"/>
      <c r="AR1639" s="2"/>
      <c r="AS1639" s="2"/>
      <c r="AT1639" s="2"/>
      <c r="AU1639" s="2"/>
      <c r="AV1639" s="2"/>
      <c r="AW1639" s="2"/>
      <c r="AX1639" s="2"/>
      <c r="AY1639" s="2"/>
      <c r="AZ1639" s="2"/>
      <c r="BA1639" s="2"/>
      <c r="BB1639" s="2"/>
      <c r="BC1639" s="2"/>
      <c r="BD1639" s="2"/>
      <c r="BE1639" s="2"/>
      <c r="BF1639" s="2"/>
      <c r="BG1639" s="2"/>
      <c r="BH1639" s="2"/>
      <c r="BI1639" s="2"/>
      <c r="BJ1639" s="2"/>
      <c r="BK1639" s="2"/>
      <c r="BL1639" s="2"/>
      <c r="BM1639" s="2"/>
      <c r="BN1639" s="2"/>
      <c r="BO1639" s="2"/>
      <c r="BP1639" s="2"/>
      <c r="BQ1639" s="2"/>
      <c r="BR1639" s="2"/>
      <c r="BS1639" s="2"/>
      <c r="BT1639" s="2"/>
      <c r="BU1639" s="2"/>
      <c r="BV1639" s="2"/>
      <c r="BW1639" s="2"/>
      <c r="BX1639" s="2"/>
      <c r="BY1639" s="2"/>
      <c r="BZ1639" s="2"/>
      <c r="CA1639" s="2"/>
      <c r="CB1639" s="2"/>
      <c r="CC1639" s="2"/>
      <c r="CD1639" s="2"/>
      <c r="CE1639" s="2"/>
      <c r="CF1639" s="2"/>
      <c r="CG1639" s="2"/>
      <c r="CH1639" s="2"/>
      <c r="CI1639" s="2"/>
      <c r="CJ1639" s="2"/>
      <c r="CK1639" s="2"/>
      <c r="CL1639" s="2"/>
      <c r="CM1639" s="2"/>
      <c r="CN1639" s="2"/>
      <c r="CO1639" s="2"/>
      <c r="CP1639" s="2"/>
      <c r="CQ1639" s="2"/>
      <c r="CR1639" s="2"/>
      <c r="CS1639" s="2"/>
      <c r="CT1639" s="2"/>
      <c r="CU1639" s="2"/>
      <c r="CV1639" s="2"/>
      <c r="CW1639" s="2"/>
      <c r="CX1639" s="2"/>
      <c r="CY1639" s="2"/>
      <c r="CZ1639" s="2"/>
      <c r="DA1639" s="2"/>
      <c r="DB1639" s="2"/>
      <c r="DC1639" s="2"/>
      <c r="DD1639" s="2"/>
      <c r="DE1639" s="2"/>
    </row>
    <row r="1640" spans="8:109">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c r="AP1640" s="2"/>
      <c r="AQ1640" s="2"/>
      <c r="AR1640" s="2"/>
      <c r="AS1640" s="2"/>
      <c r="AT1640" s="2"/>
      <c r="AU1640" s="2"/>
      <c r="AV1640" s="2"/>
      <c r="AW1640" s="2"/>
      <c r="AX1640" s="2"/>
      <c r="AY1640" s="2"/>
      <c r="AZ1640" s="2"/>
      <c r="BA1640" s="2"/>
      <c r="BB1640" s="2"/>
      <c r="BC1640" s="2"/>
      <c r="BD1640" s="2"/>
      <c r="BE1640" s="2"/>
      <c r="BF1640" s="2"/>
      <c r="BG1640" s="2"/>
      <c r="BH1640" s="2"/>
      <c r="BI1640" s="2"/>
      <c r="BJ1640" s="2"/>
      <c r="BK1640" s="2"/>
      <c r="BL1640" s="2"/>
      <c r="BM1640" s="2"/>
      <c r="BN1640" s="2"/>
      <c r="BO1640" s="2"/>
      <c r="BP1640" s="2"/>
      <c r="BQ1640" s="2"/>
      <c r="BR1640" s="2"/>
      <c r="BS1640" s="2"/>
      <c r="BT1640" s="2"/>
      <c r="BU1640" s="2"/>
      <c r="BV1640" s="2"/>
      <c r="BW1640" s="2"/>
      <c r="BX1640" s="2"/>
      <c r="BY1640" s="2"/>
      <c r="BZ1640" s="2"/>
      <c r="CA1640" s="2"/>
      <c r="CB1640" s="2"/>
      <c r="CC1640" s="2"/>
      <c r="CD1640" s="2"/>
      <c r="CE1640" s="2"/>
      <c r="CF1640" s="2"/>
      <c r="CG1640" s="2"/>
      <c r="CH1640" s="2"/>
      <c r="CI1640" s="2"/>
      <c r="CJ1640" s="2"/>
      <c r="CK1640" s="2"/>
      <c r="CL1640" s="2"/>
      <c r="CM1640" s="2"/>
      <c r="CN1640" s="2"/>
      <c r="CO1640" s="2"/>
      <c r="CP1640" s="2"/>
      <c r="CQ1640" s="2"/>
      <c r="CR1640" s="2"/>
      <c r="CS1640" s="2"/>
      <c r="CT1640" s="2"/>
      <c r="CU1640" s="2"/>
      <c r="CV1640" s="2"/>
      <c r="CW1640" s="2"/>
      <c r="CX1640" s="2"/>
      <c r="CY1640" s="2"/>
      <c r="CZ1640" s="2"/>
      <c r="DA1640" s="2"/>
      <c r="DB1640" s="2"/>
      <c r="DC1640" s="2"/>
      <c r="DD1640" s="2"/>
      <c r="DE1640" s="2"/>
    </row>
    <row r="1641" spans="8:109">
      <c r="H1641" s="2"/>
      <c r="I1641" s="2"/>
      <c r="J1641" s="2"/>
      <c r="K1641" s="2"/>
      <c r="L1641" s="2"/>
      <c r="M1641" s="2"/>
      <c r="N1641" s="2"/>
      <c r="O1641" s="2"/>
      <c r="P1641" s="2"/>
      <c r="Q1641" s="2"/>
      <c r="R1641" s="2"/>
      <c r="S1641" s="2"/>
      <c r="T1641" s="2"/>
      <c r="U1641" s="2"/>
      <c r="V1641" s="2"/>
      <c r="W1641" s="2"/>
      <c r="X1641" s="2"/>
      <c r="Y1641" s="2"/>
      <c r="Z1641" s="2"/>
      <c r="AA1641" s="2"/>
      <c r="AB1641" s="2"/>
      <c r="AC1641" s="2"/>
      <c r="AD1641" s="2"/>
      <c r="AE1641" s="2"/>
      <c r="AF1641" s="2"/>
      <c r="AG1641" s="2"/>
      <c r="AH1641" s="2"/>
      <c r="AI1641" s="2"/>
      <c r="AJ1641" s="2"/>
      <c r="AK1641" s="2"/>
      <c r="AL1641" s="2"/>
      <c r="AM1641" s="2"/>
      <c r="AN1641" s="2"/>
      <c r="AO1641" s="2"/>
      <c r="AP1641" s="2"/>
      <c r="AQ1641" s="2"/>
      <c r="AR1641" s="2"/>
      <c r="AS1641" s="2"/>
      <c r="AT1641" s="2"/>
      <c r="AU1641" s="2"/>
      <c r="AV1641" s="2"/>
      <c r="AW1641" s="2"/>
      <c r="AX1641" s="2"/>
      <c r="AY1641" s="2"/>
      <c r="AZ1641" s="2"/>
      <c r="BA1641" s="2"/>
      <c r="BB1641" s="2"/>
      <c r="BC1641" s="2"/>
      <c r="BD1641" s="2"/>
      <c r="BE1641" s="2"/>
      <c r="BF1641" s="2"/>
      <c r="BG1641" s="2"/>
      <c r="BH1641" s="2"/>
      <c r="BI1641" s="2"/>
      <c r="BJ1641" s="2"/>
      <c r="BK1641" s="2"/>
      <c r="BL1641" s="2"/>
      <c r="BM1641" s="2"/>
      <c r="BN1641" s="2"/>
      <c r="BO1641" s="2"/>
      <c r="BP1641" s="2"/>
      <c r="BQ1641" s="2"/>
      <c r="BR1641" s="2"/>
      <c r="BS1641" s="2"/>
      <c r="BT1641" s="2"/>
      <c r="BU1641" s="2"/>
      <c r="BV1641" s="2"/>
      <c r="BW1641" s="2"/>
      <c r="BX1641" s="2"/>
      <c r="BY1641" s="2"/>
      <c r="BZ1641" s="2"/>
      <c r="CA1641" s="2"/>
      <c r="CB1641" s="2"/>
      <c r="CC1641" s="2"/>
      <c r="CD1641" s="2"/>
      <c r="CE1641" s="2"/>
      <c r="CF1641" s="2"/>
      <c r="CG1641" s="2"/>
      <c r="CH1641" s="2"/>
      <c r="CI1641" s="2"/>
      <c r="CJ1641" s="2"/>
      <c r="CK1641" s="2"/>
      <c r="CL1641" s="2"/>
      <c r="CM1641" s="2"/>
      <c r="CN1641" s="2"/>
      <c r="CO1641" s="2"/>
      <c r="CP1641" s="2"/>
      <c r="CQ1641" s="2"/>
      <c r="CR1641" s="2"/>
      <c r="CS1641" s="2"/>
      <c r="CT1641" s="2"/>
      <c r="CU1641" s="2"/>
      <c r="CV1641" s="2"/>
      <c r="CW1641" s="2"/>
      <c r="CX1641" s="2"/>
      <c r="CY1641" s="2"/>
      <c r="CZ1641" s="2"/>
      <c r="DA1641" s="2"/>
      <c r="DB1641" s="2"/>
      <c r="DC1641" s="2"/>
      <c r="DD1641" s="2"/>
      <c r="DE1641" s="2"/>
    </row>
    <row r="1642" spans="8:109">
      <c r="H1642" s="2"/>
      <c r="I1642" s="2"/>
      <c r="J1642" s="2"/>
      <c r="K1642" s="2"/>
      <c r="L1642" s="2"/>
      <c r="M1642" s="2"/>
      <c r="N1642" s="2"/>
      <c r="O1642" s="2"/>
      <c r="P1642" s="2"/>
      <c r="Q1642" s="2"/>
      <c r="R1642" s="2"/>
      <c r="S1642" s="2"/>
      <c r="T1642" s="2"/>
      <c r="U1642" s="2"/>
      <c r="V1642" s="2"/>
      <c r="W1642" s="2"/>
      <c r="X1642" s="2"/>
      <c r="Y1642" s="2"/>
      <c r="Z1642" s="2"/>
      <c r="AA1642" s="2"/>
      <c r="AB1642" s="2"/>
      <c r="AC1642" s="2"/>
      <c r="AD1642" s="2"/>
      <c r="AE1642" s="2"/>
      <c r="AF1642" s="2"/>
      <c r="AG1642" s="2"/>
      <c r="AH1642" s="2"/>
      <c r="AI1642" s="2"/>
      <c r="AJ1642" s="2"/>
      <c r="AK1642" s="2"/>
      <c r="AL1642" s="2"/>
      <c r="AM1642" s="2"/>
      <c r="AN1642" s="2"/>
      <c r="AO1642" s="2"/>
      <c r="AP1642" s="2"/>
      <c r="AQ1642" s="2"/>
      <c r="AR1642" s="2"/>
      <c r="AS1642" s="2"/>
      <c r="AT1642" s="2"/>
      <c r="AU1642" s="2"/>
      <c r="AV1642" s="2"/>
      <c r="AW1642" s="2"/>
      <c r="AX1642" s="2"/>
      <c r="AY1642" s="2"/>
      <c r="AZ1642" s="2"/>
      <c r="BA1642" s="2"/>
      <c r="BB1642" s="2"/>
      <c r="BC1642" s="2"/>
      <c r="BD1642" s="2"/>
      <c r="BE1642" s="2"/>
      <c r="BF1642" s="2"/>
      <c r="BG1642" s="2"/>
      <c r="BH1642" s="2"/>
      <c r="BI1642" s="2"/>
      <c r="BJ1642" s="2"/>
      <c r="BK1642" s="2"/>
      <c r="BL1642" s="2"/>
      <c r="BM1642" s="2"/>
      <c r="BN1642" s="2"/>
      <c r="BO1642" s="2"/>
      <c r="BP1642" s="2"/>
      <c r="BQ1642" s="2"/>
      <c r="BR1642" s="2"/>
      <c r="BS1642" s="2"/>
      <c r="BT1642" s="2"/>
      <c r="BU1642" s="2"/>
      <c r="BV1642" s="2"/>
      <c r="BW1642" s="2"/>
      <c r="BX1642" s="2"/>
      <c r="BY1642" s="2"/>
      <c r="BZ1642" s="2"/>
      <c r="CA1642" s="2"/>
      <c r="CB1642" s="2"/>
      <c r="CC1642" s="2"/>
      <c r="CD1642" s="2"/>
      <c r="CE1642" s="2"/>
      <c r="CF1642" s="2"/>
      <c r="CG1642" s="2"/>
      <c r="CH1642" s="2"/>
      <c r="CI1642" s="2"/>
      <c r="CJ1642" s="2"/>
      <c r="CK1642" s="2"/>
      <c r="CL1642" s="2"/>
      <c r="CM1642" s="2"/>
      <c r="CN1642" s="2"/>
      <c r="CO1642" s="2"/>
      <c r="CP1642" s="2"/>
      <c r="CQ1642" s="2"/>
      <c r="CR1642" s="2"/>
      <c r="CS1642" s="2"/>
      <c r="CT1642" s="2"/>
      <c r="CU1642" s="2"/>
      <c r="CV1642" s="2"/>
      <c r="CW1642" s="2"/>
      <c r="CX1642" s="2"/>
      <c r="CY1642" s="2"/>
      <c r="CZ1642" s="2"/>
      <c r="DA1642" s="2"/>
      <c r="DB1642" s="2"/>
      <c r="DC1642" s="2"/>
      <c r="DD1642" s="2"/>
      <c r="DE1642" s="2"/>
    </row>
    <row r="1643" spans="8:109">
      <c r="H1643" s="2"/>
      <c r="I1643" s="2"/>
      <c r="J1643" s="2"/>
      <c r="K1643" s="2"/>
      <c r="L1643" s="2"/>
      <c r="M1643" s="2"/>
      <c r="N1643" s="2"/>
      <c r="O1643" s="2"/>
      <c r="P1643" s="2"/>
      <c r="Q1643" s="2"/>
      <c r="R1643" s="2"/>
      <c r="S1643" s="2"/>
      <c r="T1643" s="2"/>
      <c r="U1643" s="2"/>
      <c r="V1643" s="2"/>
      <c r="W1643" s="2"/>
      <c r="X1643" s="2"/>
      <c r="Y1643" s="2"/>
      <c r="Z1643" s="2"/>
      <c r="AA1643" s="2"/>
      <c r="AB1643" s="2"/>
      <c r="AC1643" s="2"/>
      <c r="AD1643" s="2"/>
      <c r="AE1643" s="2"/>
      <c r="AF1643" s="2"/>
      <c r="AG1643" s="2"/>
      <c r="AH1643" s="2"/>
      <c r="AI1643" s="2"/>
      <c r="AJ1643" s="2"/>
      <c r="AK1643" s="2"/>
      <c r="AL1643" s="2"/>
      <c r="AM1643" s="2"/>
      <c r="AN1643" s="2"/>
      <c r="AO1643" s="2"/>
      <c r="AP1643" s="2"/>
      <c r="AQ1643" s="2"/>
      <c r="AR1643" s="2"/>
      <c r="AS1643" s="2"/>
      <c r="AT1643" s="2"/>
      <c r="AU1643" s="2"/>
      <c r="AV1643" s="2"/>
      <c r="AW1643" s="2"/>
      <c r="AX1643" s="2"/>
      <c r="AY1643" s="2"/>
      <c r="AZ1643" s="2"/>
      <c r="BA1643" s="2"/>
      <c r="BB1643" s="2"/>
      <c r="BC1643" s="2"/>
      <c r="BD1643" s="2"/>
      <c r="BE1643" s="2"/>
      <c r="BF1643" s="2"/>
      <c r="BG1643" s="2"/>
      <c r="BH1643" s="2"/>
      <c r="BI1643" s="2"/>
      <c r="BJ1643" s="2"/>
      <c r="BK1643" s="2"/>
      <c r="BL1643" s="2"/>
      <c r="BM1643" s="2"/>
      <c r="BN1643" s="2"/>
      <c r="BO1643" s="2"/>
      <c r="BP1643" s="2"/>
      <c r="BQ1643" s="2"/>
      <c r="BR1643" s="2"/>
      <c r="BS1643" s="2"/>
      <c r="BT1643" s="2"/>
      <c r="BU1643" s="2"/>
      <c r="BV1643" s="2"/>
      <c r="BW1643" s="2"/>
      <c r="BX1643" s="2"/>
      <c r="BY1643" s="2"/>
      <c r="BZ1643" s="2"/>
      <c r="CA1643" s="2"/>
      <c r="CB1643" s="2"/>
      <c r="CC1643" s="2"/>
      <c r="CD1643" s="2"/>
      <c r="CE1643" s="2"/>
      <c r="CF1643" s="2"/>
      <c r="CG1643" s="2"/>
      <c r="CH1643" s="2"/>
      <c r="CI1643" s="2"/>
      <c r="CJ1643" s="2"/>
      <c r="CK1643" s="2"/>
      <c r="CL1643" s="2"/>
      <c r="CM1643" s="2"/>
      <c r="CN1643" s="2"/>
      <c r="CO1643" s="2"/>
      <c r="CP1643" s="2"/>
      <c r="CQ1643" s="2"/>
      <c r="CR1643" s="2"/>
      <c r="CS1643" s="2"/>
      <c r="CT1643" s="2"/>
      <c r="CU1643" s="2"/>
      <c r="CV1643" s="2"/>
      <c r="CW1643" s="2"/>
      <c r="CX1643" s="2"/>
      <c r="CY1643" s="2"/>
      <c r="CZ1643" s="2"/>
      <c r="DA1643" s="2"/>
      <c r="DB1643" s="2"/>
      <c r="DC1643" s="2"/>
      <c r="DD1643" s="2"/>
      <c r="DE1643" s="2"/>
    </row>
    <row r="1644" spans="8:109">
      <c r="H1644" s="2"/>
      <c r="I1644" s="2"/>
      <c r="J1644" s="2"/>
      <c r="K1644" s="2"/>
      <c r="L1644" s="2"/>
      <c r="M1644" s="2"/>
      <c r="N1644" s="2"/>
      <c r="O1644" s="2"/>
      <c r="P1644" s="2"/>
      <c r="Q1644" s="2"/>
      <c r="R1644" s="2"/>
      <c r="S1644" s="2"/>
      <c r="T1644" s="2"/>
      <c r="U1644" s="2"/>
      <c r="V1644" s="2"/>
      <c r="W1644" s="2"/>
      <c r="X1644" s="2"/>
      <c r="Y1644" s="2"/>
      <c r="Z1644" s="2"/>
      <c r="AA1644" s="2"/>
      <c r="AB1644" s="2"/>
      <c r="AC1644" s="2"/>
      <c r="AD1644" s="2"/>
      <c r="AE1644" s="2"/>
      <c r="AF1644" s="2"/>
      <c r="AG1644" s="2"/>
      <c r="AH1644" s="2"/>
      <c r="AI1644" s="2"/>
      <c r="AJ1644" s="2"/>
      <c r="AK1644" s="2"/>
      <c r="AL1644" s="2"/>
      <c r="AM1644" s="2"/>
      <c r="AN1644" s="2"/>
      <c r="AO1644" s="2"/>
      <c r="AP1644" s="2"/>
      <c r="AQ1644" s="2"/>
      <c r="AR1644" s="2"/>
      <c r="AS1644" s="2"/>
      <c r="AT1644" s="2"/>
      <c r="AU1644" s="2"/>
      <c r="AV1644" s="2"/>
      <c r="AW1644" s="2"/>
      <c r="AX1644" s="2"/>
      <c r="AY1644" s="2"/>
      <c r="AZ1644" s="2"/>
      <c r="BA1644" s="2"/>
      <c r="BB1644" s="2"/>
      <c r="BC1644" s="2"/>
      <c r="BD1644" s="2"/>
      <c r="BE1644" s="2"/>
      <c r="BF1644" s="2"/>
      <c r="BG1644" s="2"/>
      <c r="BH1644" s="2"/>
      <c r="BI1644" s="2"/>
      <c r="BJ1644" s="2"/>
      <c r="BK1644" s="2"/>
      <c r="BL1644" s="2"/>
      <c r="BM1644" s="2"/>
      <c r="BN1644" s="2"/>
      <c r="BO1644" s="2"/>
      <c r="BP1644" s="2"/>
      <c r="BQ1644" s="2"/>
      <c r="BR1644" s="2"/>
      <c r="BS1644" s="2"/>
      <c r="BT1644" s="2"/>
      <c r="BU1644" s="2"/>
      <c r="BV1644" s="2"/>
      <c r="BW1644" s="2"/>
      <c r="BX1644" s="2"/>
      <c r="BY1644" s="2"/>
      <c r="BZ1644" s="2"/>
      <c r="CA1644" s="2"/>
      <c r="CB1644" s="2"/>
      <c r="CC1644" s="2"/>
      <c r="CD1644" s="2"/>
      <c r="CE1644" s="2"/>
      <c r="CF1644" s="2"/>
      <c r="CG1644" s="2"/>
      <c r="CH1644" s="2"/>
      <c r="CI1644" s="2"/>
      <c r="CJ1644" s="2"/>
      <c r="CK1644" s="2"/>
      <c r="CL1644" s="2"/>
      <c r="CM1644" s="2"/>
      <c r="CN1644" s="2"/>
      <c r="CO1644" s="2"/>
      <c r="CP1644" s="2"/>
      <c r="CQ1644" s="2"/>
      <c r="CR1644" s="2"/>
      <c r="CS1644" s="2"/>
      <c r="CT1644" s="2"/>
      <c r="CU1644" s="2"/>
      <c r="CV1644" s="2"/>
      <c r="CW1644" s="2"/>
      <c r="CX1644" s="2"/>
      <c r="CY1644" s="2"/>
      <c r="CZ1644" s="2"/>
      <c r="DA1644" s="2"/>
      <c r="DB1644" s="2"/>
      <c r="DC1644" s="2"/>
      <c r="DD1644" s="2"/>
      <c r="DE1644" s="2"/>
    </row>
    <row r="1645" spans="8:109">
      <c r="H1645" s="2"/>
      <c r="I1645" s="2"/>
      <c r="J1645" s="2"/>
      <c r="K1645" s="2"/>
      <c r="L1645" s="2"/>
      <c r="M1645" s="2"/>
      <c r="N1645" s="2"/>
      <c r="O1645" s="2"/>
      <c r="P1645" s="2"/>
      <c r="Q1645" s="2"/>
      <c r="R1645" s="2"/>
      <c r="S1645" s="2"/>
      <c r="T1645" s="2"/>
      <c r="U1645" s="2"/>
      <c r="V1645" s="2"/>
      <c r="W1645" s="2"/>
      <c r="X1645" s="2"/>
      <c r="Y1645" s="2"/>
      <c r="Z1645" s="2"/>
      <c r="AA1645" s="2"/>
      <c r="AB1645" s="2"/>
      <c r="AC1645" s="2"/>
      <c r="AD1645" s="2"/>
      <c r="AE1645" s="2"/>
      <c r="AF1645" s="2"/>
      <c r="AG1645" s="2"/>
      <c r="AH1645" s="2"/>
      <c r="AI1645" s="2"/>
      <c r="AJ1645" s="2"/>
      <c r="AK1645" s="2"/>
      <c r="AL1645" s="2"/>
      <c r="AM1645" s="2"/>
      <c r="AN1645" s="2"/>
      <c r="AO1645" s="2"/>
      <c r="AP1645" s="2"/>
      <c r="AQ1645" s="2"/>
      <c r="AR1645" s="2"/>
      <c r="AS1645" s="2"/>
      <c r="AT1645" s="2"/>
      <c r="AU1645" s="2"/>
      <c r="AV1645" s="2"/>
      <c r="AW1645" s="2"/>
      <c r="AX1645" s="2"/>
      <c r="AY1645" s="2"/>
      <c r="AZ1645" s="2"/>
      <c r="BA1645" s="2"/>
      <c r="BB1645" s="2"/>
      <c r="BC1645" s="2"/>
      <c r="BD1645" s="2"/>
      <c r="BE1645" s="2"/>
      <c r="BF1645" s="2"/>
      <c r="BG1645" s="2"/>
      <c r="BH1645" s="2"/>
      <c r="BI1645" s="2"/>
      <c r="BJ1645" s="2"/>
      <c r="BK1645" s="2"/>
      <c r="BL1645" s="2"/>
      <c r="BM1645" s="2"/>
      <c r="BN1645" s="2"/>
      <c r="BO1645" s="2"/>
      <c r="BP1645" s="2"/>
      <c r="BQ1645" s="2"/>
      <c r="BR1645" s="2"/>
      <c r="BS1645" s="2"/>
      <c r="BT1645" s="2"/>
      <c r="BU1645" s="2"/>
      <c r="BV1645" s="2"/>
      <c r="BW1645" s="2"/>
      <c r="BX1645" s="2"/>
      <c r="BY1645" s="2"/>
      <c r="BZ1645" s="2"/>
      <c r="CA1645" s="2"/>
      <c r="CB1645" s="2"/>
      <c r="CC1645" s="2"/>
      <c r="CD1645" s="2"/>
      <c r="CE1645" s="2"/>
      <c r="CF1645" s="2"/>
      <c r="CG1645" s="2"/>
      <c r="CH1645" s="2"/>
      <c r="CI1645" s="2"/>
      <c r="CJ1645" s="2"/>
      <c r="CK1645" s="2"/>
      <c r="CL1645" s="2"/>
      <c r="CM1645" s="2"/>
      <c r="CN1645" s="2"/>
      <c r="CO1645" s="2"/>
      <c r="CP1645" s="2"/>
      <c r="CQ1645" s="2"/>
      <c r="CR1645" s="2"/>
      <c r="CS1645" s="2"/>
      <c r="CT1645" s="2"/>
      <c r="CU1645" s="2"/>
      <c r="CV1645" s="2"/>
      <c r="CW1645" s="2"/>
      <c r="CX1645" s="2"/>
      <c r="CY1645" s="2"/>
      <c r="CZ1645" s="2"/>
      <c r="DA1645" s="2"/>
      <c r="DB1645" s="2"/>
      <c r="DC1645" s="2"/>
      <c r="DD1645" s="2"/>
      <c r="DE1645" s="2"/>
    </row>
  </sheetData>
  <sheetProtection algorithmName="SHA-512" hashValue="nTZa9Y+yoh21wN6+1deqDL42yVVCl9owAuZjHFUwMuJR4DtglLFDRPZNkgJlm0cK5Ituo4TtzO7qSaubnMDSlw==" saltValue="grfeGUOywVennF580/KVeA==" spinCount="100000" sheet="1" objects="1" scenarios="1"/>
  <mergeCells count="26">
    <mergeCell ref="D39:E39"/>
    <mergeCell ref="D40:E40"/>
    <mergeCell ref="D41:E41"/>
    <mergeCell ref="H18:H19"/>
    <mergeCell ref="D17:H17"/>
    <mergeCell ref="D37:E37"/>
    <mergeCell ref="D38:E38"/>
    <mergeCell ref="E34:H34"/>
    <mergeCell ref="E35:H35"/>
    <mergeCell ref="E29:H29"/>
    <mergeCell ref="E30:H30"/>
    <mergeCell ref="E31:H31"/>
    <mergeCell ref="E32:H32"/>
    <mergeCell ref="E33:H33"/>
    <mergeCell ref="D2:D3"/>
    <mergeCell ref="D5:E5"/>
    <mergeCell ref="D18:D19"/>
    <mergeCell ref="E18:F18"/>
    <mergeCell ref="G18:G19"/>
    <mergeCell ref="E2:F2"/>
    <mergeCell ref="E3:F3"/>
    <mergeCell ref="D8:G8"/>
    <mergeCell ref="E9:F9"/>
    <mergeCell ref="D9:D10"/>
    <mergeCell ref="G9:G10"/>
    <mergeCell ref="D7:G7"/>
  </mergeCells>
  <dataValidations xWindow="464" yWindow="864" count="3">
    <dataValidation type="textLength" errorStyle="warning" operator="lessThanOrEqual" allowBlank="1" showInputMessage="1" showErrorMessage="1" error="Please fill in this value, with a maximum of 300 characters (without spaces)" prompt="This infomation is mandatory if surveys have been used as data sources. _x000a_See sections 3a and 3b within worksheet &quot;QC3&quot;._x000a__x000a_Fill in this cell and any additional row, as necessary._x000a__x000a_Maximum 500 characters (with spaces)" sqref="D38:E38" xr:uid="{0A53DAEF-F3EA-47E7-8D8B-BF14B085A9A0}">
      <formula1>500</formula1>
    </dataValidation>
    <dataValidation type="textLength" errorStyle="warning" operator="lessThanOrEqual" allowBlank="1" showInputMessage="1" showErrorMessage="1" error="Please reduce text lenght" prompt="Maximum 300 characters (with spaces)" sqref="G20:H27 G14:G15" xr:uid="{CBA67FED-32E9-486A-9BDD-77EF2BAD6762}">
      <formula1>300</formula1>
    </dataValidation>
    <dataValidation type="textLength" errorStyle="warning" operator="lessThanOrEqual" allowBlank="1" showInputMessage="1" showErrorMessage="1" error="Please reduce text lenght" prompt="Maximum 500 characters (with spaces)" sqref="D39:E41" xr:uid="{530BC64E-E329-4346-BB15-E1A8B0C3868F}">
      <formula1>500</formula1>
    </dataValidation>
  </dataValidations>
  <pageMargins left="0.7" right="0.7" top="0.75" bottom="0.75" header="0.3" footer="0.3"/>
  <pageSetup paperSize="9" orientation="portrait" r:id="rId1"/>
  <ignoredErrors>
    <ignoredError sqref="D29:D35" numberStoredAsText="1"/>
  </ignoredErrors>
  <extLst>
    <ext xmlns:x14="http://schemas.microsoft.com/office/spreadsheetml/2009/9/main" uri="{78C0D931-6437-407d-A8EE-F0AAD7539E65}">
      <x14:conditionalFormattings>
        <x14:conditionalFormatting xmlns:xm="http://schemas.microsoft.com/office/excel/2006/main">
          <x14:cfRule type="expression" priority="1" id="{30E7FB9B-AD6A-4343-990C-EC741A4CEE92}">
            <xm:f>'QC3'!$E$33="Yes"</xm:f>
            <x14:dxf>
              <fill>
                <patternFill>
                  <bgColor rgb="FF009591"/>
                </patternFill>
              </fill>
            </x14:dxf>
          </x14:cfRule>
          <x14:cfRule type="expression" priority="3" id="{4A0FA582-826C-4B2A-84B1-9822935E3BC9}">
            <xm:f>('QC3'!$E$15)="Yes"</xm:f>
            <x14:dxf>
              <fill>
                <patternFill>
                  <bgColor rgb="FF009591"/>
                </patternFill>
              </fill>
            </x14:dxf>
          </x14:cfRule>
          <xm:sqref>D38:E38</xm:sqref>
        </x14:conditionalFormatting>
      </x14:conditionalFormattings>
    </ext>
    <ext xmlns:x14="http://schemas.microsoft.com/office/spreadsheetml/2009/9/main" uri="{CCE6A557-97BC-4b89-ADB6-D9C93CAAB3DF}">
      <x14:dataValidations xmlns:xm="http://schemas.microsoft.com/office/excel/2006/main" xWindow="464" yWindow="864"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zoomScale="90" zoomScaleNormal="90" workbookViewId="0">
      <selection activeCell="K20" sqref="K20"/>
    </sheetView>
  </sheetViews>
  <sheetFormatPr defaultColWidth="8.6640625" defaultRowHeight="14.4"/>
  <cols>
    <col min="1" max="1" width="6.44140625" style="1" customWidth="1"/>
    <col min="2" max="2" width="8.5546875" style="1" customWidth="1"/>
    <col min="3" max="3" width="9.44140625" style="1" customWidth="1"/>
    <col min="4" max="4" width="16.44140625" style="1" customWidth="1"/>
    <col min="5" max="5" width="17.5546875" customWidth="1"/>
    <col min="6" max="6" width="21.44140625" customWidth="1"/>
    <col min="7" max="7" width="20.44140625" customWidth="1"/>
    <col min="8" max="8" width="32.5546875" customWidth="1"/>
  </cols>
  <sheetData>
    <row r="1" spans="1:98" ht="15" thickBot="1">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 customHeight="1" thickBot="1">
      <c r="A2" s="8"/>
      <c r="B2" s="8"/>
      <c r="C2" s="8"/>
      <c r="D2" s="67" t="s">
        <v>17</v>
      </c>
      <c r="E2" s="74" t="s">
        <v>18</v>
      </c>
      <c r="F2" s="75"/>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00000000000001" customHeight="1" thickBot="1">
      <c r="A3" s="8"/>
      <c r="B3" s="8"/>
      <c r="C3" s="8"/>
      <c r="D3" s="67"/>
      <c r="E3" s="96" t="s">
        <v>51</v>
      </c>
      <c r="F3" s="97"/>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35" customHeight="1" thickBot="1">
      <c r="A5" s="2"/>
      <c r="B5" s="2"/>
      <c r="C5" s="8"/>
      <c r="D5" s="132" t="s">
        <v>119</v>
      </c>
      <c r="E5" s="133"/>
      <c r="F5" s="134"/>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85" customHeight="1" thickBot="1">
      <c r="A7" s="2"/>
      <c r="B7" s="2"/>
      <c r="C7" s="2"/>
      <c r="D7" s="2"/>
      <c r="E7" s="2"/>
      <c r="F7" s="123" t="s">
        <v>208</v>
      </c>
      <c r="G7" s="124"/>
      <c r="H7" s="125"/>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85" customHeight="1" thickBot="1">
      <c r="A8" s="2"/>
      <c r="B8" s="14" t="s">
        <v>29</v>
      </c>
      <c r="C8" s="14" t="s">
        <v>30</v>
      </c>
      <c r="D8" s="40" t="s">
        <v>209</v>
      </c>
      <c r="E8" s="40" t="s">
        <v>275</v>
      </c>
      <c r="F8" s="126" t="s">
        <v>277</v>
      </c>
      <c r="G8" s="127"/>
      <c r="H8" s="128"/>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c r="A9" s="8"/>
      <c r="B9" s="22" t="str">
        <f>'CfB&amp;FC-PoM'!$E$5</f>
        <v>Norway</v>
      </c>
      <c r="C9" s="22" t="str">
        <f>'CfB&amp;FC-PoM'!$E$6</f>
        <v>2022</v>
      </c>
      <c r="D9" s="30" t="s">
        <v>23</v>
      </c>
      <c r="E9" s="42"/>
      <c r="F9" s="129"/>
      <c r="G9" s="130"/>
      <c r="H9" s="131"/>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c r="A10" s="8"/>
      <c r="B10" s="22" t="str">
        <f>'CfB&amp;FC-PoM'!$E$5</f>
        <v>Norway</v>
      </c>
      <c r="C10" s="22" t="str">
        <f>'CfB&amp;FC-PoM'!$E$6</f>
        <v>2022</v>
      </c>
      <c r="D10" s="30" t="s">
        <v>23</v>
      </c>
      <c r="E10" s="42"/>
      <c r="F10" s="129"/>
      <c r="G10" s="130"/>
      <c r="H10" s="131"/>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c r="A11" s="8"/>
      <c r="B11" s="22" t="str">
        <f>'CfB&amp;FC-PoM'!$E$5</f>
        <v>Norway</v>
      </c>
      <c r="C11" s="22" t="str">
        <f>'CfB&amp;FC-PoM'!$E$6</f>
        <v>2022</v>
      </c>
      <c r="D11" s="30" t="s">
        <v>23</v>
      </c>
      <c r="E11" s="42"/>
      <c r="F11" s="129"/>
      <c r="G11" s="130"/>
      <c r="H11" s="131"/>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c r="A12" s="8"/>
      <c r="B12" s="22" t="str">
        <f>'CfB&amp;FC-PoM'!$E$5</f>
        <v>Norway</v>
      </c>
      <c r="C12" s="22" t="str">
        <f>'CfB&amp;FC-PoM'!$E$6</f>
        <v>2022</v>
      </c>
      <c r="D12" s="30" t="s">
        <v>23</v>
      </c>
      <c r="E12" s="42"/>
      <c r="F12" s="129"/>
      <c r="G12" s="130"/>
      <c r="H12" s="131"/>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 customHeight="1" thickBot="1">
      <c r="A15" s="2"/>
      <c r="B15" s="2"/>
      <c r="C15" s="2"/>
      <c r="D15" s="136" t="s">
        <v>210</v>
      </c>
      <c r="E15" s="137"/>
      <c r="F15" s="137"/>
      <c r="G15" s="137"/>
      <c r="H15" s="138"/>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c r="A16" s="2"/>
      <c r="B16" s="14" t="s">
        <v>29</v>
      </c>
      <c r="C16" s="14" t="s">
        <v>30</v>
      </c>
      <c r="D16" s="139" t="s">
        <v>211</v>
      </c>
      <c r="E16" s="140"/>
      <c r="F16" s="140"/>
      <c r="G16" s="140"/>
      <c r="H16" s="14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c r="A17" s="8"/>
      <c r="B17" s="22" t="str">
        <f>'CfB&amp;FC-PoM'!$E$5</f>
        <v>Norway</v>
      </c>
      <c r="C17" s="22" t="str">
        <f>'CfB&amp;FC-PoM'!$E$6</f>
        <v>2022</v>
      </c>
      <c r="D17" s="142" t="s">
        <v>299</v>
      </c>
      <c r="E17" s="143"/>
      <c r="F17" s="143"/>
      <c r="G17" s="143"/>
      <c r="H17" s="144"/>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c r="A18" s="8"/>
      <c r="B18" s="22" t="str">
        <f>'CfB&amp;FC-PoM'!$E$5</f>
        <v>Norway</v>
      </c>
      <c r="C18" s="22" t="str">
        <f>'CfB&amp;FC-PoM'!$E$6</f>
        <v>2022</v>
      </c>
      <c r="D18" s="129"/>
      <c r="E18" s="130"/>
      <c r="F18" s="130"/>
      <c r="G18" s="130"/>
      <c r="H18" s="135"/>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c r="A19" s="8"/>
      <c r="B19" s="22" t="str">
        <f>'CfB&amp;FC-PoM'!$E$5</f>
        <v>Norway</v>
      </c>
      <c r="C19" s="22" t="str">
        <f>'CfB&amp;FC-PoM'!$E$6</f>
        <v>2022</v>
      </c>
      <c r="D19" s="129"/>
      <c r="E19" s="130"/>
      <c r="F19" s="130"/>
      <c r="G19" s="130"/>
      <c r="H19" s="13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c r="A20" s="8"/>
      <c r="B20" s="22" t="str">
        <f>'CfB&amp;FC-PoM'!$E$5</f>
        <v>Norway</v>
      </c>
      <c r="C20" s="22" t="str">
        <f>'CfB&amp;FC-PoM'!$E$6</f>
        <v>2022</v>
      </c>
      <c r="D20" s="129"/>
      <c r="E20" s="130"/>
      <c r="F20" s="130"/>
      <c r="G20" s="130"/>
      <c r="H20" s="135"/>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II5XvGOLEAMQpizcZT3k48moV1dfP1zsuCqr0CxB72YxT4iTofD/wA0Vuq7O9+v+kt7cQHkmEg+yIYnGlgd96Q==" saltValue="zNzfYk+a+XK6ZEJ8B6r2CQ==" spinCount="100000" sheet="1" objects="1" scenarios="1"/>
  <mergeCells count="16">
    <mergeCell ref="D20:H20"/>
    <mergeCell ref="D15:H15"/>
    <mergeCell ref="D16:H16"/>
    <mergeCell ref="D17:H17"/>
    <mergeCell ref="D18:H18"/>
    <mergeCell ref="D19:H19"/>
    <mergeCell ref="F9:H9"/>
    <mergeCell ref="F10:H10"/>
    <mergeCell ref="F11:H11"/>
    <mergeCell ref="F12:H12"/>
    <mergeCell ref="D5:F5"/>
    <mergeCell ref="E2:F2"/>
    <mergeCell ref="E3:F3"/>
    <mergeCell ref="D2:D3"/>
    <mergeCell ref="F7:H7"/>
    <mergeCell ref="F8:H8"/>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I32"/>
  <sheetViews>
    <sheetView topLeftCell="H1" zoomScale="115" zoomScaleNormal="115" workbookViewId="0">
      <selection activeCell="I19" sqref="I19"/>
    </sheetView>
  </sheetViews>
  <sheetFormatPr defaultColWidth="8.6640625" defaultRowHeight="14.4"/>
  <cols>
    <col min="1" max="1" width="19" customWidth="1"/>
    <col min="2" max="2" width="17.44140625" customWidth="1"/>
    <col min="4" max="6" width="29.5546875" customWidth="1"/>
    <col min="7" max="7" width="43.5546875" customWidth="1"/>
    <col min="8" max="8" width="43.44140625" customWidth="1"/>
    <col min="9" max="9" width="32.44140625" customWidth="1"/>
  </cols>
  <sheetData>
    <row r="1" spans="1:9">
      <c r="A1" s="25" t="s">
        <v>213</v>
      </c>
      <c r="B1" s="25" t="s">
        <v>214</v>
      </c>
      <c r="C1" s="25" t="s">
        <v>215</v>
      </c>
      <c r="D1" s="25" t="s">
        <v>216</v>
      </c>
      <c r="E1" s="25" t="s">
        <v>217</v>
      </c>
      <c r="F1" s="25" t="s">
        <v>218</v>
      </c>
      <c r="G1" s="25" t="s">
        <v>219</v>
      </c>
      <c r="H1" s="25" t="s">
        <v>220</v>
      </c>
      <c r="I1" s="25" t="s">
        <v>221</v>
      </c>
    </row>
    <row r="2" spans="1:9">
      <c r="A2" s="26" t="s">
        <v>23</v>
      </c>
      <c r="B2" s="26" t="s">
        <v>23</v>
      </c>
      <c r="C2" s="26" t="s">
        <v>23</v>
      </c>
      <c r="D2" s="26" t="s">
        <v>23</v>
      </c>
      <c r="E2" s="26" t="s">
        <v>23</v>
      </c>
      <c r="F2" s="26" t="s">
        <v>23</v>
      </c>
      <c r="G2" s="26" t="s">
        <v>23</v>
      </c>
      <c r="H2" s="26" t="s">
        <v>23</v>
      </c>
      <c r="I2" s="26" t="s">
        <v>23</v>
      </c>
    </row>
    <row r="3" spans="1:9">
      <c r="A3" t="s">
        <v>222</v>
      </c>
      <c r="B3" t="s">
        <v>223</v>
      </c>
      <c r="C3" t="s">
        <v>93</v>
      </c>
      <c r="D3" t="s">
        <v>224</v>
      </c>
      <c r="E3" t="s">
        <v>225</v>
      </c>
      <c r="F3" t="s">
        <v>226</v>
      </c>
      <c r="G3" t="s">
        <v>63</v>
      </c>
      <c r="H3" t="s">
        <v>93</v>
      </c>
      <c r="I3" t="s">
        <v>8</v>
      </c>
    </row>
    <row r="4" spans="1:9">
      <c r="A4" t="s">
        <v>227</v>
      </c>
      <c r="B4" t="s">
        <v>228</v>
      </c>
      <c r="C4" t="s">
        <v>92</v>
      </c>
      <c r="D4" t="s">
        <v>229</v>
      </c>
      <c r="E4" t="s">
        <v>230</v>
      </c>
      <c r="F4" t="s">
        <v>231</v>
      </c>
      <c r="G4" t="s">
        <v>99</v>
      </c>
      <c r="H4" t="s">
        <v>92</v>
      </c>
      <c r="I4" t="s">
        <v>9</v>
      </c>
    </row>
    <row r="5" spans="1:9">
      <c r="A5" t="s">
        <v>232</v>
      </c>
      <c r="E5" t="s">
        <v>233</v>
      </c>
      <c r="F5" t="s">
        <v>234</v>
      </c>
      <c r="G5" t="s">
        <v>73</v>
      </c>
      <c r="H5" t="s">
        <v>235</v>
      </c>
      <c r="I5" t="s">
        <v>10</v>
      </c>
    </row>
    <row r="6" spans="1:9">
      <c r="A6" t="s">
        <v>236</v>
      </c>
      <c r="E6" t="s">
        <v>212</v>
      </c>
      <c r="F6" t="s">
        <v>237</v>
      </c>
      <c r="G6" t="s">
        <v>80</v>
      </c>
      <c r="I6" t="s">
        <v>11</v>
      </c>
    </row>
    <row r="7" spans="1:9">
      <c r="A7" t="s">
        <v>238</v>
      </c>
      <c r="G7" t="s">
        <v>84</v>
      </c>
      <c r="I7" t="s">
        <v>12</v>
      </c>
    </row>
    <row r="8" spans="1:9">
      <c r="A8" t="s">
        <v>239</v>
      </c>
      <c r="G8" t="s">
        <v>88</v>
      </c>
      <c r="I8" t="s">
        <v>13</v>
      </c>
    </row>
    <row r="9" spans="1:9">
      <c r="A9" t="s">
        <v>240</v>
      </c>
      <c r="G9" t="s">
        <v>212</v>
      </c>
      <c r="I9" t="s">
        <v>14</v>
      </c>
    </row>
    <row r="10" spans="1:9">
      <c r="A10" t="s">
        <v>241</v>
      </c>
    </row>
    <row r="11" spans="1:9">
      <c r="A11" t="s">
        <v>242</v>
      </c>
    </row>
    <row r="12" spans="1:9">
      <c r="A12" t="s">
        <v>243</v>
      </c>
    </row>
    <row r="13" spans="1:9">
      <c r="A13" t="s">
        <v>244</v>
      </c>
    </row>
    <row r="14" spans="1:9">
      <c r="A14" t="s">
        <v>245</v>
      </c>
    </row>
    <row r="15" spans="1:9">
      <c r="A15" t="s">
        <v>246</v>
      </c>
    </row>
    <row r="16" spans="1:9">
      <c r="A16" t="s">
        <v>247</v>
      </c>
    </row>
    <row r="17" spans="1:1">
      <c r="A17" t="s">
        <v>248</v>
      </c>
    </row>
    <row r="18" spans="1:1">
      <c r="A18" t="s">
        <v>249</v>
      </c>
    </row>
    <row r="19" spans="1:1">
      <c r="A19" t="s">
        <v>250</v>
      </c>
    </row>
    <row r="20" spans="1:1">
      <c r="A20" t="s">
        <v>251</v>
      </c>
    </row>
    <row r="21" spans="1:1">
      <c r="A21" t="s">
        <v>252</v>
      </c>
    </row>
    <row r="22" spans="1:1">
      <c r="A22" t="s">
        <v>253</v>
      </c>
    </row>
    <row r="23" spans="1:1">
      <c r="A23" t="s">
        <v>254</v>
      </c>
    </row>
    <row r="24" spans="1:1">
      <c r="A24" t="s">
        <v>255</v>
      </c>
    </row>
    <row r="25" spans="1:1">
      <c r="A25" t="s">
        <v>256</v>
      </c>
    </row>
    <row r="26" spans="1:1">
      <c r="A26" t="s">
        <v>257</v>
      </c>
    </row>
    <row r="27" spans="1:1">
      <c r="A27" t="s">
        <v>258</v>
      </c>
    </row>
    <row r="28" spans="1:1">
      <c r="A28" t="s">
        <v>259</v>
      </c>
    </row>
    <row r="29" spans="1:1">
      <c r="A29" t="s">
        <v>260</v>
      </c>
    </row>
    <row r="30" spans="1:1">
      <c r="A30" t="s">
        <v>261</v>
      </c>
    </row>
    <row r="31" spans="1:1">
      <c r="A31" t="s">
        <v>262</v>
      </c>
    </row>
    <row r="32" spans="1:1">
      <c r="A32" t="s">
        <v>263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C09453-A54E-463E-A3B3-0891C643DC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D015AF-4A4E-45AD-B0B5-78247001313A}">
  <ds:schemaRefs>
    <ds:schemaRef ds:uri="http://schemas.microsoft.com/office/2006/metadata/properties"/>
    <ds:schemaRef ds:uri="0ab27300-963f-4f8d-9bae-e9aa98dabc2e"/>
    <ds:schemaRef ds:uri="bde7d478-d854-492c-97f6-92fba056400e"/>
    <ds:schemaRef ds:uri="http://www.w3.org/XML/1998/namespace"/>
    <ds:schemaRef ds:uri="http://purl.org/dc/terms/"/>
    <ds:schemaRef ds:uri="http://purl.org/dc/dcmityp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8B06708F-68C4-404F-AE5E-AF44B2ED5AE9}">
  <ds:schemaRefs>
    <ds:schemaRef ds:uri="http://schemas.microsoft.com/sharepoint/v3/contenttype/forms"/>
  </ds:schemaRefs>
</ds:datastoreItem>
</file>

<file path=docMetadata/LabelInfo.xml><?xml version="1.0" encoding="utf-8"?>
<clbl:labelList xmlns:clbl="http://schemas.microsoft.com/office/2020/mipLabelMetadata">
  <clbl:label id="{f999e2e9-5aa8-467f-9eca-df0d6c4eaf13}" enabled="0" method="" siteId="{f999e2e9-5aa8-467f-9eca-df0d6c4eaf1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Background and Instructions</vt:lpstr>
      <vt:lpstr>CfB&amp;FC-PoM</vt:lpstr>
      <vt:lpstr>CfB-Consump.Red.Measures</vt:lpstr>
      <vt:lpstr>FC-Consump.Red.Measures</vt:lpstr>
      <vt:lpstr>QC1,2</vt:lpstr>
      <vt:lpstr>QC3</vt:lpstr>
      <vt:lpstr>QC4</vt:lpstr>
      <vt:lpstr>QC5,6</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2025-03-24T11:42:14Z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7398000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